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300_農村整備課\01課長用\引継ぎ資料\指名審査\R8\ストマネ_亀田郷地区\本所排水路　第7次工事\公告文等\"/>
    </mc:Choice>
  </mc:AlternateContent>
  <xr:revisionPtr revIDLastSave="0" documentId="8_{E8A5D7DE-7FB3-4007-868D-3ADA8A47E9F6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'１号様式'!$B$1:$P$110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7" i="68"/>
  <c r="K78" i="68"/>
  <c r="K59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7" i="68" l="1"/>
  <c r="O97" i="68" s="1"/>
  <c r="I78" i="68"/>
  <c r="O78" i="68" s="1"/>
  <c r="I59" i="68"/>
  <c r="O59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59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59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59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8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8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8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7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7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<sst xmlns="http://schemas.openxmlformats.org/spreadsheetml/2006/main" count="614" uniqueCount="115">
  <si>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</si>
  <si>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</si>
  <si>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</si>
  <si>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</si>
  <si>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</si>
  <si>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</si>
  <si>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</si>
  <si>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</si>
  <si>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</si>
  <si>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</si>
  <si>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</si>
  <si>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</si>
  <si>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</si>
  <si>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</si>
  <si>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</si>
  <si>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</si>
  <si>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</si>
  <si>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</si>
  <si>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</si>
  <si>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</si>
  <si>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</si>
  <si>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</si>
  <si>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</si>
  <si>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</si>
  <si>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</si>
  <si>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</si>
  <si>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</si>
  <si>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</si>
  <si>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</si>
  <si>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</si>
  <si>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</si>
  <si>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</si>
  <si>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</si>
  <si>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</si>
  <si>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</si>
  <si>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</si>
  <si>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</si>
  <si>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</si>
  <si>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</si>
  <si>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</si>
  <si>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</si>
  <si>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</si>
  <si>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</si>
  <si>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</si>
  <si>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</si>
  <si>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</si>
  <si>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</si>
  <si>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</si>
  <si>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</si>
  <si>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◆企業の技術力・地域性確認資料</t>
    <rPh sb="1" eb="3">
      <t>キギョウ</t>
    </rPh>
    <rPh sb="4" eb="7">
      <t>ギジュツリョク</t>
    </rPh>
    <rPh sb="8" eb="10">
      <t>チイキ</t>
    </rPh>
    <rPh sb="10" eb="11">
      <t>セイ</t>
    </rPh>
    <rPh sb="11" eb="13">
      <t>カクニン</t>
    </rPh>
    <rPh sb="13" eb="15">
      <t>シリョウ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</si>
  <si>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</si>
  <si>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</si>
  <si>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</si>
  <si>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</si>
  <si>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</si>
  <si>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</si>
  <si>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</si>
  <si>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</si>
  <si>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</si>
  <si>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</si>
  <si>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</si>
  <si>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</si>
  <si>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</si>
  <si>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</si>
  <si>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</si>
  <si>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</si>
  <si>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</si>
  <si>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</si>
  <si>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</si>
  <si>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</si>
  <si>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</si>
  <si>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</si>
  <si>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</si>
  <si>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</si>
  <si>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</si>
  <si>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</si>
  <si>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</si>
  <si>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</si>
  <si>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</si>
  <si>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</si>
  <si>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</si>
  <si>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</si>
  <si>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</si>
  <si>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</si>
  <si>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</si>
  <si>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</si>
  <si>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</si>
  <si>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</si>
  <si>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</si>
  <si>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</si>
  <si>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</si>
  <si>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</si>
  <si>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</si>
  <si>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◆配置予定技術者の能力等確認資料（技術者１）</t>
    <rPh sb="17" eb="20">
      <t>ギジュツシャ</t>
    </rPh>
    <phoneticPr fontId="1"/>
  </si>
  <si>
    <t>◆配置予定技術者の能力等確認資料（技術者２）</t>
    <rPh sb="17" eb="20">
      <t>ギジュツシャ</t>
    </rPh>
    <phoneticPr fontId="1"/>
  </si>
  <si>
    <t>◆配置予定技術者の能力等確認資料（技術者３）</t>
    <rPh sb="17" eb="20">
      <t>ギジュツシャ</t>
    </rPh>
    <phoneticPr fontId="1"/>
  </si>
  <si>
    <t>◆配置予定技術者の能力等確認資料（技術者４）</t>
    <rPh sb="17" eb="20">
      <t>ギジュツシャ</t>
    </rPh>
    <phoneticPr fontId="1"/>
  </si>
  <si>
    <t>◆配置予定技術者の能力等確認資料（技術者５）</t>
    <rPh sb="17" eb="20">
      <t>ギジュツシャ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</si>
  <si>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</si>
  <si>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</si>
  <si>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</si>
  <si>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</si>
  <si>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</si>
  <si>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</si>
  <si>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</si>
  <si>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</si>
  <si>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</si>
  <si>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</si>
  <si>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</si>
  <si>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r>
      <t>技術者実績型用　</t>
    </r>
    <r>
      <rPr>
        <b/>
        <sz val="12"/>
        <color rgb="FFFF0000"/>
        <rFont val="Meiryo UI"/>
        <family val="3"/>
        <charset val="128"/>
      </rPr>
      <t>農業土木工事用</t>
    </r>
    <rPh sb="0" eb="3">
      <t>ギジュツシャ</t>
    </rPh>
    <rPh sb="3" eb="5">
      <t>ジッセキ</t>
    </rPh>
    <rPh sb="5" eb="6">
      <t>ガタ</t>
    </rPh>
    <rPh sb="6" eb="7">
      <t>ヨウ</t>
    </rPh>
    <rPh sb="8" eb="10">
      <t>ノウギョウ</t>
    </rPh>
    <rPh sb="10" eb="12">
      <t>ドボク</t>
    </rPh>
    <rPh sb="12" eb="14">
      <t>コウジ</t>
    </rPh>
    <rPh sb="14" eb="15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</si>
  <si>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</si>
  <si>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</si>
  <si>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②その他の地域（県内）における活動実績(0.50)</t>
  </si>
  <si>
    <t>①地域（範囲）内における活動実績(1.00)</t>
  </si>
  <si>
    <t>県営基幹水利施設ストックマネジメント事業　亀田郷地区　本所排水路第７次工事</t>
    <rPh sb="0" eb="2">
      <t>ケンエイ</t>
    </rPh>
    <rPh sb="2" eb="6">
      <t>キカンスイリ</t>
    </rPh>
    <rPh sb="6" eb="8">
      <t>シセツ</t>
    </rPh>
    <rPh sb="18" eb="20">
      <t>ジギョウ</t>
    </rPh>
    <rPh sb="21" eb="24">
      <t>カメダゴウ</t>
    </rPh>
    <rPh sb="24" eb="26">
      <t>チク</t>
    </rPh>
    <rPh sb="27" eb="29">
      <t>ホンショ</t>
    </rPh>
    <rPh sb="29" eb="31">
      <t>ハイスイ</t>
    </rPh>
    <rPh sb="31" eb="32">
      <t>ロ</t>
    </rPh>
    <rPh sb="32" eb="33">
      <t>ダイ</t>
    </rPh>
    <rPh sb="34" eb="37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</si>
</sst>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3"/>
  <sheetViews>
    <sheetView showGridLines="0" tabSelected="1" view="pageBreakPreview" topLeftCell="B1" zoomScale="130" zoomScaleNormal="50" zoomScaleSheetLayoutView="130" workbookViewId="0">
      <selection activeCell="B4" sqref="B4:E4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1" t="s">
        <v>114</v>
      </c>
      <c r="D2" s="71"/>
      <c r="E2" s="71"/>
      <c r="F2" s="71"/>
      <c r="G2" s="71"/>
      <c r="J2" s="72"/>
      <c r="K2" s="74" t="s">
        <v>22</v>
      </c>
      <c r="L2" s="75"/>
      <c r="M2" s="77" t="s">
        <v>31</v>
      </c>
      <c r="N2" s="7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73"/>
      <c r="K3" s="74"/>
      <c r="L3" s="76"/>
      <c r="M3" s="77"/>
      <c r="N3" s="78"/>
      <c r="R3" s="9" t="s">
        <v>53</v>
      </c>
    </row>
    <row r="4" spans="2:32" ht="19.5">
      <c r="B4" s="79" t="s">
        <v>49</v>
      </c>
      <c r="C4" s="79"/>
      <c r="D4" s="79"/>
      <c r="E4" s="79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70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0" t="s">
        <v>20</v>
      </c>
      <c r="D7" s="81"/>
      <c r="E7" s="80" t="s">
        <v>20</v>
      </c>
      <c r="F7" s="81"/>
      <c r="G7" s="80" t="s">
        <v>20</v>
      </c>
      <c r="H7" s="81"/>
      <c r="I7" s="80" t="s">
        <v>20</v>
      </c>
      <c r="J7" s="81"/>
      <c r="K7" s="20"/>
      <c r="L7" s="56"/>
      <c r="M7" s="20"/>
      <c r="N7" s="56"/>
      <c r="O7" s="80" t="s">
        <v>71</v>
      </c>
      <c r="P7" s="81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2"/>
      <c r="C8" s="59"/>
      <c r="D8" s="19" t="s">
        <v>7</v>
      </c>
      <c r="E8" s="59"/>
      <c r="F8" s="19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2"/>
      <c r="C9" s="88" t="s">
        <v>6</v>
      </c>
      <c r="D9" s="89"/>
      <c r="E9" s="88" t="s">
        <v>111</v>
      </c>
      <c r="F9" s="89"/>
      <c r="G9" s="88" t="s">
        <v>74</v>
      </c>
      <c r="H9" s="89"/>
      <c r="I9" s="88" t="s">
        <v>29</v>
      </c>
      <c r="J9" s="89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3"/>
      <c r="C10" s="82"/>
      <c r="D10" s="83"/>
      <c r="E10" s="82" t="s">
        <v>112</v>
      </c>
      <c r="F10" s="83"/>
      <c r="G10" s="82"/>
      <c r="H10" s="83"/>
      <c r="I10" s="84"/>
      <c r="J10" s="85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86" t="s">
        <v>12</v>
      </c>
      <c r="D11" s="87"/>
      <c r="E11" s="88"/>
      <c r="F11" s="89"/>
      <c r="G11" s="88" t="s">
        <v>75</v>
      </c>
      <c r="H11" s="89"/>
      <c r="I11" s="90"/>
      <c r="J11" s="91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/>
      <c r="C12" s="82"/>
      <c r="D12" s="83"/>
      <c r="E12" s="96"/>
      <c r="F12" s="97"/>
      <c r="G12" s="94"/>
      <c r="H12" s="95"/>
      <c r="I12" s="90"/>
      <c r="J12" s="91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0"/>
      <c r="C13" s="112"/>
      <c r="D13" s="113"/>
      <c r="E13" s="96"/>
      <c r="F13" s="97"/>
      <c r="G13" s="96" t="s">
        <v>44</v>
      </c>
      <c r="H13" s="97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1"/>
      <c r="C14" s="98"/>
      <c r="D14" s="106"/>
      <c r="E14" s="98"/>
      <c r="F14" s="99"/>
      <c r="G14" s="107"/>
      <c r="H14" s="108"/>
      <c r="I14" s="98"/>
      <c r="J14" s="99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09"/>
      <c r="D15" s="109"/>
      <c r="E15" s="22"/>
      <c r="F15" s="22"/>
      <c r="G15" s="103"/>
      <c r="H15" s="103"/>
      <c r="J15" s="23"/>
      <c r="K15" s="100"/>
      <c r="L15" s="100"/>
      <c r="M15" s="22"/>
      <c r="N15" s="22"/>
      <c r="R15" s="9" t="s">
        <v>66</v>
      </c>
    </row>
    <row r="16" spans="2:32" ht="33" customHeight="1" thickBot="1">
      <c r="B16" s="24"/>
      <c r="C16" s="101"/>
      <c r="D16" s="102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103"/>
      <c r="D17" s="103"/>
      <c r="R17" s="9" t="s">
        <v>68</v>
      </c>
    </row>
    <row r="18" spans="2:31" ht="19.5">
      <c r="B18" s="79" t="s">
        <v>93</v>
      </c>
      <c r="C18" s="104"/>
      <c r="D18" s="104"/>
      <c r="E18" s="104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0" t="s">
        <v>20</v>
      </c>
      <c r="F21" s="81"/>
      <c r="G21" s="105" t="s">
        <v>20</v>
      </c>
      <c r="H21" s="81"/>
      <c r="I21" s="80" t="s">
        <v>20</v>
      </c>
      <c r="J21" s="81"/>
      <c r="K21" s="114" t="s">
        <v>39</v>
      </c>
      <c r="L21" s="115"/>
      <c r="M21" s="20"/>
      <c r="N21" s="56"/>
      <c r="O21" s="80" t="s">
        <v>71</v>
      </c>
      <c r="P21" s="81"/>
      <c r="R21" s="9" t="s">
        <v>36</v>
      </c>
      <c r="S21" s="116"/>
      <c r="T21" s="11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86" t="s">
        <v>98</v>
      </c>
      <c r="D23" s="87"/>
      <c r="E23" s="117" t="s">
        <v>78</v>
      </c>
      <c r="F23" s="118"/>
      <c r="G23" s="119" t="s">
        <v>72</v>
      </c>
      <c r="H23" s="87"/>
      <c r="I23" s="120" t="s">
        <v>41</v>
      </c>
      <c r="J23" s="121"/>
      <c r="K23" s="120" t="s">
        <v>42</v>
      </c>
      <c r="L23" s="121"/>
      <c r="M23" s="21"/>
      <c r="N23" s="46"/>
      <c r="O23" s="23"/>
      <c r="P23" s="50"/>
      <c r="R23" s="9" t="s">
        <v>35</v>
      </c>
      <c r="S23" s="125"/>
      <c r="T23" s="12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94"/>
      <c r="D24" s="124"/>
      <c r="E24" s="82"/>
      <c r="F24" s="123"/>
      <c r="G24" s="122"/>
      <c r="H24" s="123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86" t="s">
        <v>99</v>
      </c>
      <c r="D25" s="87"/>
      <c r="E25" s="86" t="s">
        <v>79</v>
      </c>
      <c r="F25" s="87"/>
      <c r="G25" s="119" t="s">
        <v>26</v>
      </c>
      <c r="H25" s="87"/>
      <c r="I25" s="120" t="s">
        <v>1</v>
      </c>
      <c r="J25" s="121"/>
      <c r="K25" s="120" t="s">
        <v>100</v>
      </c>
      <c r="L25" s="121"/>
      <c r="M25" s="21"/>
      <c r="N25" s="46"/>
      <c r="O25" s="13"/>
      <c r="P25" s="45"/>
      <c r="S25" s="13"/>
      <c r="T25" s="13"/>
    </row>
    <row r="26" spans="2:31" ht="30" customHeight="1">
      <c r="B26" s="40"/>
      <c r="C26" s="137"/>
      <c r="D26" s="138"/>
      <c r="E26" s="94"/>
      <c r="F26" s="124"/>
      <c r="G26" s="122"/>
      <c r="H26" s="123"/>
      <c r="I26" s="94"/>
      <c r="J26" s="124"/>
      <c r="K26" s="94"/>
      <c r="L26" s="12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35" t="s">
        <v>17</v>
      </c>
      <c r="D27" s="136"/>
      <c r="E27" s="52"/>
      <c r="F27" s="53"/>
      <c r="G27" s="119" t="s">
        <v>73</v>
      </c>
      <c r="H27" s="87"/>
      <c r="I27" s="120" t="s">
        <v>2</v>
      </c>
      <c r="J27" s="121"/>
      <c r="K27" s="120" t="s">
        <v>2</v>
      </c>
      <c r="L27" s="121"/>
      <c r="M27" s="21"/>
      <c r="N27" s="46"/>
      <c r="O27" s="13"/>
      <c r="P27" s="45"/>
    </row>
    <row r="28" spans="2:31" ht="30" customHeight="1">
      <c r="B28" s="57"/>
      <c r="C28" s="133"/>
      <c r="D28" s="134"/>
      <c r="E28" s="21"/>
      <c r="F28" s="46"/>
      <c r="G28" s="132"/>
      <c r="H28" s="124"/>
      <c r="I28" s="94"/>
      <c r="J28" s="124"/>
      <c r="K28" s="94"/>
      <c r="L28" s="12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6" t="s">
        <v>3</v>
      </c>
      <c r="J29" s="127"/>
      <c r="K29" s="126" t="s">
        <v>3</v>
      </c>
      <c r="L29" s="12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8"/>
      <c r="J30" s="129"/>
      <c r="K30" s="128"/>
      <c r="L30" s="12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130" t="s">
        <v>106</v>
      </c>
      <c r="J32" s="131"/>
      <c r="K32" s="131"/>
      <c r="L32" s="131"/>
      <c r="M32" s="131"/>
      <c r="N32" s="131"/>
      <c r="O32" s="131"/>
      <c r="P32" s="131"/>
    </row>
    <row r="33" spans="2:31" ht="13.5" customHeight="1">
      <c r="C33" s="4" t="s">
        <v>21</v>
      </c>
      <c r="I33" s="131"/>
      <c r="J33" s="131"/>
      <c r="K33" s="131"/>
      <c r="L33" s="131"/>
      <c r="M33" s="131"/>
      <c r="N33" s="131"/>
      <c r="O33" s="131"/>
      <c r="P33" s="131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3"/>
      <c r="D36" s="103"/>
    </row>
    <row r="37" spans="2:31" ht="19.5">
      <c r="B37" s="79" t="s">
        <v>94</v>
      </c>
      <c r="C37" s="104"/>
      <c r="D37" s="104"/>
      <c r="E37" s="104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0" t="s">
        <v>20</v>
      </c>
      <c r="F40" s="81"/>
      <c r="G40" s="105" t="s">
        <v>20</v>
      </c>
      <c r="H40" s="81"/>
      <c r="I40" s="80" t="s">
        <v>20</v>
      </c>
      <c r="J40" s="81"/>
      <c r="K40" s="114" t="s">
        <v>39</v>
      </c>
      <c r="L40" s="115"/>
      <c r="M40" s="20"/>
      <c r="N40" s="56"/>
      <c r="O40" s="80" t="s">
        <v>71</v>
      </c>
      <c r="P40" s="81"/>
      <c r="S40" s="116"/>
      <c r="T40" s="11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86" t="s">
        <v>98</v>
      </c>
      <c r="D42" s="87"/>
      <c r="E42" s="117" t="s">
        <v>78</v>
      </c>
      <c r="F42" s="118"/>
      <c r="G42" s="119" t="s">
        <v>72</v>
      </c>
      <c r="H42" s="87"/>
      <c r="I42" s="120" t="s">
        <v>41</v>
      </c>
      <c r="J42" s="121"/>
      <c r="K42" s="120" t="s">
        <v>42</v>
      </c>
      <c r="L42" s="121"/>
      <c r="M42" s="21"/>
      <c r="N42" s="46"/>
      <c r="O42" s="23"/>
      <c r="P42" s="50"/>
      <c r="S42" s="125"/>
      <c r="T42" s="12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94"/>
      <c r="D43" s="124"/>
      <c r="E43" s="82"/>
      <c r="F43" s="123"/>
      <c r="G43" s="122"/>
      <c r="H43" s="123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86" t="s">
        <v>99</v>
      </c>
      <c r="D44" s="87"/>
      <c r="E44" s="86" t="s">
        <v>79</v>
      </c>
      <c r="F44" s="87"/>
      <c r="G44" s="119" t="s">
        <v>26</v>
      </c>
      <c r="H44" s="87"/>
      <c r="I44" s="120" t="s">
        <v>1</v>
      </c>
      <c r="J44" s="121"/>
      <c r="K44" s="120" t="s">
        <v>100</v>
      </c>
      <c r="L44" s="121"/>
      <c r="M44" s="21"/>
      <c r="N44" s="46"/>
      <c r="O44" s="13"/>
      <c r="P44" s="45"/>
      <c r="S44" s="13"/>
      <c r="T44" s="13"/>
    </row>
    <row r="45" spans="2:31" ht="30" customHeight="1">
      <c r="B45" s="40"/>
      <c r="C45" s="137"/>
      <c r="D45" s="138"/>
      <c r="E45" s="94"/>
      <c r="F45" s="124"/>
      <c r="G45" s="122"/>
      <c r="H45" s="123"/>
      <c r="I45" s="94"/>
      <c r="J45" s="124"/>
      <c r="K45" s="94"/>
      <c r="L45" s="12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35" t="s">
        <v>17</v>
      </c>
      <c r="D46" s="136"/>
      <c r="E46" s="52"/>
      <c r="F46" s="53"/>
      <c r="G46" s="119" t="s">
        <v>73</v>
      </c>
      <c r="H46" s="87"/>
      <c r="I46" s="120" t="s">
        <v>2</v>
      </c>
      <c r="J46" s="121"/>
      <c r="K46" s="120" t="s">
        <v>2</v>
      </c>
      <c r="L46" s="121"/>
      <c r="M46" s="21"/>
      <c r="N46" s="46"/>
      <c r="O46" s="13"/>
      <c r="P46" s="45"/>
    </row>
    <row r="47" spans="2:31" ht="30" customHeight="1">
      <c r="B47" s="57"/>
      <c r="C47" s="133"/>
      <c r="D47" s="134"/>
      <c r="E47" s="21"/>
      <c r="F47" s="46"/>
      <c r="G47" s="132"/>
      <c r="H47" s="124"/>
      <c r="I47" s="94"/>
      <c r="J47" s="124"/>
      <c r="K47" s="94"/>
      <c r="L47" s="12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6" t="s">
        <v>3</v>
      </c>
      <c r="J48" s="127"/>
      <c r="K48" s="126" t="s">
        <v>3</v>
      </c>
      <c r="L48" s="12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8"/>
      <c r="J49" s="129"/>
      <c r="K49" s="128"/>
      <c r="L49" s="12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130" t="s">
        <v>106</v>
      </c>
      <c r="J51" s="131"/>
      <c r="K51" s="131"/>
      <c r="L51" s="131"/>
      <c r="M51" s="131"/>
      <c r="N51" s="131"/>
      <c r="O51" s="131"/>
      <c r="P51" s="131"/>
    </row>
    <row r="52" spans="2:31" ht="13.5" customHeight="1">
      <c r="C52" s="4" t="s">
        <v>21</v>
      </c>
      <c r="I52" s="131"/>
      <c r="J52" s="131"/>
      <c r="K52" s="131"/>
      <c r="L52" s="131"/>
      <c r="M52" s="131"/>
      <c r="N52" s="131"/>
      <c r="O52" s="131"/>
      <c r="P52" s="131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>
      <c r="C54" s="103"/>
      <c r="D54" s="103"/>
    </row>
    <row r="55" spans="2:31" ht="19.5">
      <c r="B55" s="79" t="s">
        <v>95</v>
      </c>
      <c r="C55" s="104"/>
      <c r="D55" s="104"/>
      <c r="E55" s="104"/>
    </row>
    <row r="57" spans="2:31" ht="15.75" thickBot="1">
      <c r="B57" s="4" t="s">
        <v>77</v>
      </c>
      <c r="C57" s="14" t="s">
        <v>9</v>
      </c>
      <c r="E57" s="4" t="s">
        <v>18</v>
      </c>
      <c r="G57" s="4" t="s">
        <v>25</v>
      </c>
      <c r="I57" s="4" t="s">
        <v>38</v>
      </c>
      <c r="W57" s="14"/>
    </row>
    <row r="58" spans="2:31" ht="15" customHeight="1">
      <c r="B58" s="27" t="s">
        <v>13</v>
      </c>
      <c r="C58" s="60" t="s">
        <v>20</v>
      </c>
      <c r="D58" s="61"/>
      <c r="E58" s="80" t="s">
        <v>20</v>
      </c>
      <c r="F58" s="81"/>
      <c r="G58" s="105" t="s">
        <v>20</v>
      </c>
      <c r="H58" s="81"/>
      <c r="I58" s="80" t="s">
        <v>20</v>
      </c>
      <c r="J58" s="81"/>
      <c r="K58" s="114" t="s">
        <v>39</v>
      </c>
      <c r="L58" s="115"/>
      <c r="M58" s="20"/>
      <c r="N58" s="56"/>
      <c r="O58" s="80" t="s">
        <v>71</v>
      </c>
      <c r="P58" s="81"/>
      <c r="S58" s="116"/>
      <c r="T58" s="116"/>
      <c r="W58" s="28"/>
      <c r="X58" s="28"/>
      <c r="Y58" s="28"/>
      <c r="Z58" s="28"/>
      <c r="AA58" s="28"/>
      <c r="AB58" s="28"/>
      <c r="AC58" s="28"/>
      <c r="AD58" s="28"/>
      <c r="AE58" s="28"/>
    </row>
    <row r="59" spans="2:31" ht="15" customHeight="1">
      <c r="B59" s="29" t="s">
        <v>14</v>
      </c>
      <c r="C59" s="62"/>
      <c r="D59" s="63" t="s">
        <v>7</v>
      </c>
      <c r="E59" s="59"/>
      <c r="F59" s="19" t="s">
        <v>7</v>
      </c>
      <c r="G59" s="59"/>
      <c r="H59" s="19" t="s">
        <v>7</v>
      </c>
      <c r="I59" s="51" t="str">
        <f>IF(K59="","",IF(K59&gt;100,0,IF(K59=0,0,IF(K59&lt;65,-2,IF(AND(65&lt;=K59,K59&lt;72),0,IF(AND(72&lt;=K59,K59&lt;82),(ROUND(K59*100,0)-72*100)/(10*100)*3,3))))))</f>
        <v/>
      </c>
      <c r="J59" s="30" t="s">
        <v>7</v>
      </c>
      <c r="K59" s="54" t="str">
        <f>IF(I61="","",IF(AND(I61&lt;81,K61=""),I61,IF(K61="",(ROUND(I61*100,0)+8100)/200,(ROUND(I61*100,0)+ROUND(K61*100,0))/200)))</f>
        <v/>
      </c>
      <c r="L59" s="55" t="s">
        <v>7</v>
      </c>
      <c r="M59" s="64"/>
      <c r="N59" s="65"/>
      <c r="O59" s="66">
        <f>SUM(C59,E59,G59,I59)</f>
        <v>0</v>
      </c>
      <c r="P59" s="67" t="s">
        <v>7</v>
      </c>
      <c r="S59" s="31"/>
      <c r="T59" s="13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58"/>
      <c r="C60" s="86" t="s">
        <v>98</v>
      </c>
      <c r="D60" s="87"/>
      <c r="E60" s="117" t="s">
        <v>78</v>
      </c>
      <c r="F60" s="118"/>
      <c r="G60" s="119" t="s">
        <v>72</v>
      </c>
      <c r="H60" s="87"/>
      <c r="I60" s="120" t="s">
        <v>41</v>
      </c>
      <c r="J60" s="121"/>
      <c r="K60" s="120" t="s">
        <v>42</v>
      </c>
      <c r="L60" s="121"/>
      <c r="M60" s="21"/>
      <c r="N60" s="46"/>
      <c r="O60" s="23"/>
      <c r="P60" s="50"/>
      <c r="S60" s="125"/>
      <c r="T60" s="125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30" customHeight="1">
      <c r="B61" s="40"/>
      <c r="C61" s="94"/>
      <c r="D61" s="124"/>
      <c r="E61" s="82"/>
      <c r="F61" s="123"/>
      <c r="G61" s="122"/>
      <c r="H61" s="123"/>
      <c r="I61" s="32"/>
      <c r="J61" s="33" t="s">
        <v>7</v>
      </c>
      <c r="K61" s="32"/>
      <c r="L61" s="33" t="s">
        <v>7</v>
      </c>
      <c r="M61" s="21"/>
      <c r="N61" s="46"/>
      <c r="O61" s="13"/>
      <c r="P61" s="45"/>
      <c r="S61" s="13"/>
    </row>
    <row r="62" spans="2:31" ht="15" customHeight="1">
      <c r="B62" s="35" t="s">
        <v>15</v>
      </c>
      <c r="C62" s="86" t="s">
        <v>99</v>
      </c>
      <c r="D62" s="87"/>
      <c r="E62" s="86" t="s">
        <v>79</v>
      </c>
      <c r="F62" s="87"/>
      <c r="G62" s="119" t="s">
        <v>26</v>
      </c>
      <c r="H62" s="87"/>
      <c r="I62" s="120" t="s">
        <v>1</v>
      </c>
      <c r="J62" s="121"/>
      <c r="K62" s="120" t="s">
        <v>100</v>
      </c>
      <c r="L62" s="121"/>
      <c r="M62" s="21"/>
      <c r="N62" s="46"/>
      <c r="O62" s="13"/>
      <c r="P62" s="45"/>
      <c r="S62" s="13"/>
      <c r="T62" s="13"/>
    </row>
    <row r="63" spans="2:31" ht="30" customHeight="1">
      <c r="B63" s="40"/>
      <c r="C63" s="137"/>
      <c r="D63" s="138"/>
      <c r="E63" s="94"/>
      <c r="F63" s="124"/>
      <c r="G63" s="122"/>
      <c r="H63" s="123"/>
      <c r="I63" s="94"/>
      <c r="J63" s="124"/>
      <c r="K63" s="94"/>
      <c r="L63" s="124"/>
      <c r="M63" s="21"/>
      <c r="N63" s="46"/>
      <c r="O63" s="13"/>
      <c r="P63" s="45"/>
      <c r="S63" s="13"/>
      <c r="T63" s="13"/>
    </row>
    <row r="64" spans="2:31" ht="15" customHeight="1">
      <c r="B64" s="36" t="s">
        <v>16</v>
      </c>
      <c r="C64" s="135" t="s">
        <v>17</v>
      </c>
      <c r="D64" s="136"/>
      <c r="E64" s="52"/>
      <c r="F64" s="53"/>
      <c r="G64" s="119" t="s">
        <v>73</v>
      </c>
      <c r="H64" s="87"/>
      <c r="I64" s="120" t="s">
        <v>2</v>
      </c>
      <c r="J64" s="121"/>
      <c r="K64" s="120" t="s">
        <v>2</v>
      </c>
      <c r="L64" s="121"/>
      <c r="M64" s="21"/>
      <c r="N64" s="46"/>
      <c r="O64" s="13"/>
      <c r="P64" s="45"/>
    </row>
    <row r="65" spans="2:31" ht="30" customHeight="1">
      <c r="B65" s="57"/>
      <c r="C65" s="133"/>
      <c r="D65" s="134"/>
      <c r="E65" s="21"/>
      <c r="F65" s="46"/>
      <c r="G65" s="132"/>
      <c r="H65" s="124"/>
      <c r="I65" s="94"/>
      <c r="J65" s="124"/>
      <c r="K65" s="94"/>
      <c r="L65" s="124"/>
      <c r="M65" s="21"/>
      <c r="N65" s="46"/>
      <c r="O65" s="13"/>
      <c r="P65" s="45"/>
      <c r="Q65" s="13"/>
      <c r="R65" s="13"/>
    </row>
    <row r="66" spans="2:31" ht="18" customHeight="1">
      <c r="B66" s="21"/>
      <c r="C66" s="52"/>
      <c r="D66" s="53"/>
      <c r="E66" s="21"/>
      <c r="F66" s="46"/>
      <c r="I66" s="126" t="s">
        <v>3</v>
      </c>
      <c r="J66" s="127"/>
      <c r="K66" s="126" t="s">
        <v>3</v>
      </c>
      <c r="L66" s="127"/>
      <c r="M66" s="21"/>
      <c r="N66" s="46"/>
      <c r="P66" s="46"/>
    </row>
    <row r="67" spans="2:31" ht="27" customHeight="1" thickBot="1">
      <c r="B67" s="47"/>
      <c r="C67" s="47"/>
      <c r="D67" s="49"/>
      <c r="E67" s="47"/>
      <c r="F67" s="49"/>
      <c r="G67" s="48"/>
      <c r="H67" s="48"/>
      <c r="I67" s="128"/>
      <c r="J67" s="129"/>
      <c r="K67" s="128"/>
      <c r="L67" s="129"/>
      <c r="M67" s="47"/>
      <c r="N67" s="49"/>
      <c r="O67" s="48"/>
      <c r="P67" s="49"/>
    </row>
    <row r="68" spans="2:31" ht="13.5" customHeight="1">
      <c r="B68" s="37" t="s">
        <v>0</v>
      </c>
      <c r="C68" s="4" t="s">
        <v>10</v>
      </c>
      <c r="I68" s="4" t="s">
        <v>52</v>
      </c>
    </row>
    <row r="69" spans="2:31" ht="13.5" customHeight="1">
      <c r="C69" s="4" t="s">
        <v>30</v>
      </c>
      <c r="I69" s="130" t="s">
        <v>106</v>
      </c>
      <c r="J69" s="131"/>
      <c r="K69" s="131"/>
      <c r="L69" s="131"/>
      <c r="M69" s="131"/>
      <c r="N69" s="131"/>
      <c r="O69" s="131"/>
      <c r="P69" s="131"/>
    </row>
    <row r="70" spans="2:31" ht="13.5" customHeight="1">
      <c r="C70" s="4" t="s">
        <v>21</v>
      </c>
      <c r="I70" s="131"/>
      <c r="J70" s="131"/>
      <c r="K70" s="131"/>
      <c r="L70" s="131"/>
      <c r="M70" s="131"/>
      <c r="N70" s="131"/>
      <c r="O70" s="131"/>
      <c r="P70" s="131"/>
    </row>
    <row r="71" spans="2:31" ht="13.5" customHeight="1">
      <c r="C71" s="4" t="s">
        <v>104</v>
      </c>
      <c r="I71" s="38"/>
      <c r="J71" s="38"/>
      <c r="K71" s="38"/>
      <c r="L71" s="38"/>
      <c r="M71" s="38"/>
      <c r="N71" s="38"/>
    </row>
    <row r="72" spans="2:31" ht="13.5" customHeight="1" thickBot="1">
      <c r="B72" s="24"/>
      <c r="C72" s="24"/>
      <c r="D72" s="24"/>
      <c r="E72" s="24"/>
      <c r="F72" s="24"/>
      <c r="G72" s="24"/>
      <c r="H72" s="24"/>
      <c r="I72" s="39"/>
      <c r="J72" s="39"/>
      <c r="K72" s="24"/>
      <c r="L72" s="24"/>
      <c r="M72" s="24"/>
      <c r="N72" s="24"/>
      <c r="O72" s="24"/>
      <c r="P72" s="24"/>
    </row>
    <row r="73" spans="2:31" ht="15.75" thickTop="1">
      <c r="C73" s="103"/>
      <c r="D73" s="103"/>
    </row>
    <row r="74" spans="2:31" ht="19.5">
      <c r="B74" s="79" t="s">
        <v>96</v>
      </c>
      <c r="C74" s="104"/>
      <c r="D74" s="104"/>
      <c r="E74" s="104"/>
    </row>
    <row r="76" spans="2:31" ht="15.75" thickBot="1">
      <c r="B76" s="4" t="s">
        <v>77</v>
      </c>
      <c r="C76" s="14" t="s">
        <v>9</v>
      </c>
      <c r="E76" s="4" t="s">
        <v>18</v>
      </c>
      <c r="G76" s="4" t="s">
        <v>25</v>
      </c>
      <c r="I76" s="4" t="s">
        <v>38</v>
      </c>
      <c r="W76" s="14"/>
    </row>
    <row r="77" spans="2:31" ht="15" customHeight="1">
      <c r="B77" s="27" t="s">
        <v>13</v>
      </c>
      <c r="C77" s="60" t="s">
        <v>20</v>
      </c>
      <c r="D77" s="61"/>
      <c r="E77" s="80" t="s">
        <v>20</v>
      </c>
      <c r="F77" s="81"/>
      <c r="G77" s="105" t="s">
        <v>20</v>
      </c>
      <c r="H77" s="81"/>
      <c r="I77" s="80" t="s">
        <v>20</v>
      </c>
      <c r="J77" s="81"/>
      <c r="K77" s="114" t="s">
        <v>39</v>
      </c>
      <c r="L77" s="115"/>
      <c r="M77" s="20"/>
      <c r="N77" s="56"/>
      <c r="O77" s="80" t="s">
        <v>71</v>
      </c>
      <c r="P77" s="81"/>
      <c r="S77" s="116"/>
      <c r="T77" s="116"/>
      <c r="W77" s="28"/>
      <c r="X77" s="28"/>
      <c r="Y77" s="28"/>
      <c r="Z77" s="28"/>
      <c r="AA77" s="28"/>
      <c r="AB77" s="28"/>
      <c r="AC77" s="28"/>
      <c r="AD77" s="28"/>
      <c r="AE77" s="28"/>
    </row>
    <row r="78" spans="2:31" ht="15" customHeight="1">
      <c r="B78" s="29" t="s">
        <v>14</v>
      </c>
      <c r="C78" s="62"/>
      <c r="D78" s="63" t="s">
        <v>7</v>
      </c>
      <c r="E78" s="59"/>
      <c r="F78" s="19" t="s">
        <v>7</v>
      </c>
      <c r="G78" s="59"/>
      <c r="H78" s="19" t="s">
        <v>7</v>
      </c>
      <c r="I78" s="51" t="str">
        <f>IF(K78="","",IF(K78&gt;100,0,IF(K78=0,0,IF(K78&lt;65,-2,IF(AND(65&lt;=K78,K78&lt;72),0,IF(AND(72&lt;=K78,K78&lt;82),(ROUND(K78*100,0)-72*100)/(10*100)*3,3))))))</f>
        <v/>
      </c>
      <c r="J78" s="30" t="s">
        <v>7</v>
      </c>
      <c r="K78" s="54" t="str">
        <f>IF(I80="","",IF(AND(I80&lt;81,K80=""),I80,IF(K80="",(ROUND(I80*100,0)+8100)/200,(ROUND(I80*100,0)+ROUND(K80*100,0))/200)))</f>
        <v/>
      </c>
      <c r="L78" s="55" t="s">
        <v>7</v>
      </c>
      <c r="M78" s="64"/>
      <c r="N78" s="65"/>
      <c r="O78" s="66">
        <f>SUM(C78,E78,G78,I78)</f>
        <v>0</v>
      </c>
      <c r="P78" s="67" t="s">
        <v>7</v>
      </c>
      <c r="S78" s="31"/>
      <c r="T78" s="13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58"/>
      <c r="C79" s="86" t="s">
        <v>98</v>
      </c>
      <c r="D79" s="87"/>
      <c r="E79" s="117" t="s">
        <v>78</v>
      </c>
      <c r="F79" s="118"/>
      <c r="G79" s="119" t="s">
        <v>72</v>
      </c>
      <c r="H79" s="87"/>
      <c r="I79" s="120" t="s">
        <v>41</v>
      </c>
      <c r="J79" s="121"/>
      <c r="K79" s="120" t="s">
        <v>42</v>
      </c>
      <c r="L79" s="121"/>
      <c r="M79" s="21"/>
      <c r="N79" s="46"/>
      <c r="O79" s="23"/>
      <c r="P79" s="50"/>
      <c r="S79" s="125"/>
      <c r="T79" s="125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30" customHeight="1">
      <c r="B80" s="40"/>
      <c r="C80" s="94"/>
      <c r="D80" s="124"/>
      <c r="E80" s="82"/>
      <c r="F80" s="123"/>
      <c r="G80" s="122"/>
      <c r="H80" s="123"/>
      <c r="I80" s="32"/>
      <c r="J80" s="33" t="s">
        <v>7</v>
      </c>
      <c r="K80" s="32"/>
      <c r="L80" s="33" t="s">
        <v>7</v>
      </c>
      <c r="M80" s="21"/>
      <c r="N80" s="46"/>
      <c r="O80" s="13"/>
      <c r="P80" s="45"/>
      <c r="S80" s="13"/>
    </row>
    <row r="81" spans="2:31" ht="15" customHeight="1">
      <c r="B81" s="35" t="s">
        <v>15</v>
      </c>
      <c r="C81" s="86" t="s">
        <v>99</v>
      </c>
      <c r="D81" s="87"/>
      <c r="E81" s="86" t="s">
        <v>79</v>
      </c>
      <c r="F81" s="87"/>
      <c r="G81" s="119" t="s">
        <v>26</v>
      </c>
      <c r="H81" s="87"/>
      <c r="I81" s="120" t="s">
        <v>1</v>
      </c>
      <c r="J81" s="121"/>
      <c r="K81" s="120" t="s">
        <v>100</v>
      </c>
      <c r="L81" s="121"/>
      <c r="M81" s="21"/>
      <c r="N81" s="46"/>
      <c r="O81" s="13"/>
      <c r="P81" s="45"/>
      <c r="S81" s="13"/>
      <c r="T81" s="13"/>
    </row>
    <row r="82" spans="2:31" ht="30" customHeight="1">
      <c r="B82" s="40"/>
      <c r="C82" s="137"/>
      <c r="D82" s="138"/>
      <c r="E82" s="94"/>
      <c r="F82" s="124"/>
      <c r="G82" s="122"/>
      <c r="H82" s="123"/>
      <c r="I82" s="94"/>
      <c r="J82" s="124"/>
      <c r="K82" s="94"/>
      <c r="L82" s="124"/>
      <c r="M82" s="21"/>
      <c r="N82" s="46"/>
      <c r="O82" s="13"/>
      <c r="P82" s="45"/>
      <c r="S82" s="13"/>
      <c r="T82" s="13"/>
    </row>
    <row r="83" spans="2:31" ht="15" customHeight="1">
      <c r="B83" s="36" t="s">
        <v>16</v>
      </c>
      <c r="C83" s="135" t="s">
        <v>17</v>
      </c>
      <c r="D83" s="136"/>
      <c r="E83" s="52"/>
      <c r="F83" s="53"/>
      <c r="G83" s="119" t="s">
        <v>73</v>
      </c>
      <c r="H83" s="87"/>
      <c r="I83" s="120" t="s">
        <v>2</v>
      </c>
      <c r="J83" s="121"/>
      <c r="K83" s="120" t="s">
        <v>2</v>
      </c>
      <c r="L83" s="121"/>
      <c r="M83" s="21"/>
      <c r="N83" s="46"/>
      <c r="O83" s="13"/>
      <c r="P83" s="45"/>
    </row>
    <row r="84" spans="2:31" ht="30" customHeight="1">
      <c r="B84" s="57"/>
      <c r="C84" s="133"/>
      <c r="D84" s="134"/>
      <c r="E84" s="21"/>
      <c r="F84" s="46"/>
      <c r="G84" s="132"/>
      <c r="H84" s="124"/>
      <c r="I84" s="94"/>
      <c r="J84" s="124"/>
      <c r="K84" s="94"/>
      <c r="L84" s="124"/>
      <c r="M84" s="21"/>
      <c r="N84" s="46"/>
      <c r="O84" s="13"/>
      <c r="P84" s="45"/>
      <c r="Q84" s="13"/>
      <c r="R84" s="13"/>
    </row>
    <row r="85" spans="2:31" ht="18" customHeight="1">
      <c r="B85" s="21"/>
      <c r="C85" s="52"/>
      <c r="D85" s="53"/>
      <c r="E85" s="21"/>
      <c r="F85" s="46"/>
      <c r="I85" s="126" t="s">
        <v>3</v>
      </c>
      <c r="J85" s="127"/>
      <c r="K85" s="126" t="s">
        <v>3</v>
      </c>
      <c r="L85" s="127"/>
      <c r="M85" s="21"/>
      <c r="N85" s="46"/>
      <c r="P85" s="46"/>
    </row>
    <row r="86" spans="2:31" ht="27" customHeight="1" thickBot="1">
      <c r="B86" s="47"/>
      <c r="C86" s="47"/>
      <c r="D86" s="49"/>
      <c r="E86" s="47"/>
      <c r="F86" s="49"/>
      <c r="G86" s="48"/>
      <c r="H86" s="48"/>
      <c r="I86" s="128"/>
      <c r="J86" s="129"/>
      <c r="K86" s="128"/>
      <c r="L86" s="129"/>
      <c r="M86" s="47"/>
      <c r="N86" s="49"/>
      <c r="O86" s="48"/>
      <c r="P86" s="49"/>
    </row>
    <row r="87" spans="2:31" ht="13.5" customHeight="1">
      <c r="B87" s="37" t="s">
        <v>0</v>
      </c>
      <c r="C87" s="4" t="s">
        <v>10</v>
      </c>
      <c r="I87" s="4" t="s">
        <v>52</v>
      </c>
    </row>
    <row r="88" spans="2:31" ht="13.5" customHeight="1">
      <c r="C88" s="4" t="s">
        <v>30</v>
      </c>
      <c r="I88" s="130" t="s">
        <v>106</v>
      </c>
      <c r="J88" s="131"/>
      <c r="K88" s="131"/>
      <c r="L88" s="131"/>
      <c r="M88" s="131"/>
      <c r="N88" s="131"/>
      <c r="O88" s="131"/>
      <c r="P88" s="131"/>
    </row>
    <row r="89" spans="2:31" ht="13.5" customHeight="1">
      <c r="C89" s="4" t="s">
        <v>21</v>
      </c>
      <c r="I89" s="131"/>
      <c r="J89" s="131"/>
      <c r="K89" s="131"/>
      <c r="L89" s="131"/>
      <c r="M89" s="131"/>
      <c r="N89" s="131"/>
      <c r="O89" s="131"/>
      <c r="P89" s="131"/>
    </row>
    <row r="90" spans="2:31" ht="13.5" customHeight="1">
      <c r="C90" s="4" t="s">
        <v>104</v>
      </c>
      <c r="I90" s="38"/>
      <c r="J90" s="38"/>
      <c r="K90" s="38"/>
      <c r="L90" s="38"/>
      <c r="M90" s="38"/>
      <c r="N90" s="38"/>
    </row>
    <row r="91" spans="2:31" ht="13.5" customHeight="1" thickBot="1">
      <c r="B91" s="24"/>
      <c r="C91" s="24"/>
      <c r="D91" s="24"/>
      <c r="E91" s="24"/>
      <c r="F91" s="24"/>
      <c r="G91" s="24"/>
      <c r="H91" s="24"/>
      <c r="I91" s="39"/>
      <c r="J91" s="39"/>
      <c r="K91" s="24"/>
      <c r="L91" s="24"/>
      <c r="M91" s="24"/>
      <c r="N91" s="24"/>
      <c r="O91" s="24"/>
      <c r="P91" s="24"/>
    </row>
    <row r="92" spans="2:31" ht="15.75" thickTop="1">
      <c r="C92" s="103"/>
      <c r="D92" s="103"/>
    </row>
    <row r="93" spans="2:31" ht="19.5">
      <c r="B93" s="79" t="s">
        <v>97</v>
      </c>
      <c r="C93" s="104"/>
      <c r="D93" s="104"/>
      <c r="E93" s="104"/>
    </row>
    <row r="95" spans="2:31" ht="15.75" thickBot="1">
      <c r="B95" s="4" t="s">
        <v>77</v>
      </c>
      <c r="C95" s="14" t="s">
        <v>9</v>
      </c>
      <c r="E95" s="4" t="s">
        <v>18</v>
      </c>
      <c r="G95" s="4" t="s">
        <v>25</v>
      </c>
      <c r="I95" s="4" t="s">
        <v>38</v>
      </c>
      <c r="W95" s="14"/>
    </row>
    <row r="96" spans="2:31" ht="15" customHeight="1">
      <c r="B96" s="27" t="s">
        <v>13</v>
      </c>
      <c r="C96" s="60" t="s">
        <v>20</v>
      </c>
      <c r="D96" s="61"/>
      <c r="E96" s="80" t="s">
        <v>20</v>
      </c>
      <c r="F96" s="81"/>
      <c r="G96" s="105" t="s">
        <v>20</v>
      </c>
      <c r="H96" s="81"/>
      <c r="I96" s="80" t="s">
        <v>20</v>
      </c>
      <c r="J96" s="81"/>
      <c r="K96" s="114" t="s">
        <v>39</v>
      </c>
      <c r="L96" s="115"/>
      <c r="M96" s="20"/>
      <c r="N96" s="56"/>
      <c r="O96" s="80" t="s">
        <v>71</v>
      </c>
      <c r="P96" s="81"/>
      <c r="S96" s="116"/>
      <c r="T96" s="116"/>
      <c r="W96" s="28"/>
      <c r="X96" s="28"/>
      <c r="Y96" s="28"/>
      <c r="Z96" s="28"/>
      <c r="AA96" s="28"/>
      <c r="AB96" s="28"/>
      <c r="AC96" s="28"/>
      <c r="AD96" s="28"/>
      <c r="AE96" s="28"/>
    </row>
    <row r="97" spans="2:31" ht="15" customHeight="1">
      <c r="B97" s="29" t="s">
        <v>14</v>
      </c>
      <c r="C97" s="62"/>
      <c r="D97" s="63" t="s">
        <v>7</v>
      </c>
      <c r="E97" s="59"/>
      <c r="F97" s="19" t="s">
        <v>7</v>
      </c>
      <c r="G97" s="59"/>
      <c r="H97" s="19" t="s">
        <v>7</v>
      </c>
      <c r="I97" s="51" t="str">
        <f>IF(K97="","",IF(K97&gt;100,0,IF(K97=0,0,IF(K97&lt;65,-2,IF(AND(65&lt;=K97,K97&lt;72),0,IF(AND(72&lt;=K97,K97&lt;82),(ROUND(K97*100,0)-72*100)/(10*100)*3,3))))))</f>
        <v/>
      </c>
      <c r="J97" s="30" t="s">
        <v>7</v>
      </c>
      <c r="K97" s="54" t="str">
        <f>IF(I99="","",IF(AND(I99&lt;81,K99=""),I99,IF(K99="",(ROUND(I99*100,0)+8100)/200,(ROUND(I99*100,0)+ROUND(K99*100,0))/200)))</f>
        <v/>
      </c>
      <c r="L97" s="55" t="s">
        <v>7</v>
      </c>
      <c r="M97" s="64"/>
      <c r="N97" s="65"/>
      <c r="O97" s="66">
        <f>SUM(C97,E97,G97,I97)</f>
        <v>0</v>
      </c>
      <c r="P97" s="67" t="s">
        <v>7</v>
      </c>
      <c r="S97" s="31"/>
      <c r="T97" s="13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58"/>
      <c r="C98" s="86" t="s">
        <v>98</v>
      </c>
      <c r="D98" s="87"/>
      <c r="E98" s="117" t="s">
        <v>78</v>
      </c>
      <c r="F98" s="118"/>
      <c r="G98" s="119" t="s">
        <v>72</v>
      </c>
      <c r="H98" s="87"/>
      <c r="I98" s="120" t="s">
        <v>41</v>
      </c>
      <c r="J98" s="121"/>
      <c r="K98" s="120" t="s">
        <v>42</v>
      </c>
      <c r="L98" s="121"/>
      <c r="M98" s="21"/>
      <c r="N98" s="46"/>
      <c r="O98" s="23"/>
      <c r="P98" s="50"/>
      <c r="S98" s="125"/>
      <c r="T98" s="125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30" customHeight="1">
      <c r="B99" s="40"/>
      <c r="C99" s="94"/>
      <c r="D99" s="124"/>
      <c r="E99" s="82"/>
      <c r="F99" s="123"/>
      <c r="G99" s="122"/>
      <c r="H99" s="123"/>
      <c r="I99" s="32"/>
      <c r="J99" s="33" t="s">
        <v>7</v>
      </c>
      <c r="K99" s="32"/>
      <c r="L99" s="33" t="s">
        <v>7</v>
      </c>
      <c r="M99" s="21"/>
      <c r="N99" s="46"/>
      <c r="O99" s="13"/>
      <c r="P99" s="45"/>
      <c r="S99" s="13"/>
    </row>
    <row r="100" spans="2:31" ht="15" customHeight="1">
      <c r="B100" s="35" t="s">
        <v>15</v>
      </c>
      <c r="C100" s="86" t="s">
        <v>99</v>
      </c>
      <c r="D100" s="87"/>
      <c r="E100" s="86" t="s">
        <v>79</v>
      </c>
      <c r="F100" s="87"/>
      <c r="G100" s="119" t="s">
        <v>26</v>
      </c>
      <c r="H100" s="87"/>
      <c r="I100" s="120" t="s">
        <v>1</v>
      </c>
      <c r="J100" s="121"/>
      <c r="K100" s="120" t="s">
        <v>100</v>
      </c>
      <c r="L100" s="121"/>
      <c r="M100" s="21"/>
      <c r="N100" s="46"/>
      <c r="O100" s="13"/>
      <c r="P100" s="45"/>
      <c r="S100" s="13"/>
      <c r="T100" s="13"/>
    </row>
    <row r="101" spans="2:31" ht="30" customHeight="1">
      <c r="B101" s="40"/>
      <c r="C101" s="137"/>
      <c r="D101" s="138"/>
      <c r="E101" s="94"/>
      <c r="F101" s="124"/>
      <c r="G101" s="122"/>
      <c r="H101" s="123"/>
      <c r="I101" s="94"/>
      <c r="J101" s="124"/>
      <c r="K101" s="94"/>
      <c r="L101" s="124"/>
      <c r="M101" s="21"/>
      <c r="N101" s="46"/>
      <c r="O101" s="13"/>
      <c r="P101" s="45"/>
      <c r="S101" s="13"/>
      <c r="T101" s="13"/>
    </row>
    <row r="102" spans="2:31" ht="15" customHeight="1">
      <c r="B102" s="36" t="s">
        <v>16</v>
      </c>
      <c r="C102" s="135" t="s">
        <v>17</v>
      </c>
      <c r="D102" s="136"/>
      <c r="E102" s="52"/>
      <c r="F102" s="53"/>
      <c r="G102" s="119" t="s">
        <v>73</v>
      </c>
      <c r="H102" s="87"/>
      <c r="I102" s="120" t="s">
        <v>2</v>
      </c>
      <c r="J102" s="121"/>
      <c r="K102" s="120" t="s">
        <v>2</v>
      </c>
      <c r="L102" s="121"/>
      <c r="M102" s="21"/>
      <c r="N102" s="46"/>
      <c r="O102" s="13"/>
      <c r="P102" s="45"/>
    </row>
    <row r="103" spans="2:31" ht="30" customHeight="1">
      <c r="B103" s="57"/>
      <c r="C103" s="133"/>
      <c r="D103" s="134"/>
      <c r="E103" s="21"/>
      <c r="F103" s="46"/>
      <c r="G103" s="132"/>
      <c r="H103" s="124"/>
      <c r="I103" s="94"/>
      <c r="J103" s="124"/>
      <c r="K103" s="94"/>
      <c r="L103" s="124"/>
      <c r="M103" s="21"/>
      <c r="N103" s="46"/>
      <c r="O103" s="13"/>
      <c r="P103" s="45"/>
      <c r="Q103" s="13"/>
      <c r="R103" s="13"/>
    </row>
    <row r="104" spans="2:31" ht="18" customHeight="1">
      <c r="B104" s="21"/>
      <c r="C104" s="52"/>
      <c r="D104" s="53"/>
      <c r="E104" s="21"/>
      <c r="F104" s="46"/>
      <c r="I104" s="126" t="s">
        <v>3</v>
      </c>
      <c r="J104" s="127"/>
      <c r="K104" s="126" t="s">
        <v>3</v>
      </c>
      <c r="L104" s="127"/>
      <c r="M104" s="21"/>
      <c r="N104" s="46"/>
      <c r="P104" s="46"/>
    </row>
    <row r="105" spans="2:31" ht="27" customHeight="1" thickBot="1">
      <c r="B105" s="47"/>
      <c r="C105" s="47"/>
      <c r="D105" s="49"/>
      <c r="E105" s="47"/>
      <c r="F105" s="49"/>
      <c r="G105" s="48"/>
      <c r="H105" s="48"/>
      <c r="I105" s="128"/>
      <c r="J105" s="129"/>
      <c r="K105" s="128"/>
      <c r="L105" s="129"/>
      <c r="M105" s="47"/>
      <c r="N105" s="49"/>
      <c r="O105" s="48"/>
      <c r="P105" s="49"/>
    </row>
    <row r="106" spans="2:31" ht="13.5" customHeight="1">
      <c r="B106" s="37" t="s">
        <v>0</v>
      </c>
      <c r="C106" s="4" t="s">
        <v>10</v>
      </c>
      <c r="I106" s="4" t="s">
        <v>52</v>
      </c>
    </row>
    <row r="107" spans="2:31" ht="13.5" customHeight="1">
      <c r="C107" s="4" t="s">
        <v>30</v>
      </c>
      <c r="I107" s="130" t="s">
        <v>106</v>
      </c>
      <c r="J107" s="131"/>
      <c r="K107" s="131"/>
      <c r="L107" s="131"/>
      <c r="M107" s="131"/>
      <c r="N107" s="131"/>
      <c r="O107" s="131"/>
      <c r="P107" s="131"/>
    </row>
    <row r="108" spans="2:31" ht="13.5" customHeight="1">
      <c r="C108" s="4" t="s">
        <v>21</v>
      </c>
      <c r="I108" s="131"/>
      <c r="J108" s="131"/>
      <c r="K108" s="131"/>
      <c r="L108" s="131"/>
      <c r="M108" s="131"/>
      <c r="N108" s="131"/>
      <c r="O108" s="131"/>
      <c r="P108" s="131"/>
    </row>
    <row r="109" spans="2:31" ht="13.5" customHeight="1">
      <c r="C109" s="4" t="s">
        <v>104</v>
      </c>
      <c r="I109" s="38"/>
      <c r="J109" s="38"/>
      <c r="K109" s="38"/>
      <c r="L109" s="38"/>
      <c r="M109" s="38"/>
      <c r="N109" s="38"/>
    </row>
    <row r="110" spans="2:31" ht="13.5" customHeight="1" thickBot="1">
      <c r="B110" s="24"/>
      <c r="C110" s="24"/>
      <c r="D110" s="24"/>
      <c r="E110" s="24"/>
      <c r="F110" s="24"/>
      <c r="G110" s="24"/>
      <c r="H110" s="24"/>
      <c r="I110" s="39"/>
      <c r="J110" s="39"/>
      <c r="K110" s="24"/>
      <c r="L110" s="24"/>
      <c r="M110" s="24"/>
      <c r="N110" s="24"/>
      <c r="O110" s="24"/>
      <c r="P110" s="24"/>
    </row>
    <row r="111" spans="2:31" ht="12.75" customHeight="1" thickTop="1">
      <c r="I111" s="22"/>
      <c r="J111" s="22"/>
    </row>
    <row r="112" spans="2:31" ht="12.75" customHeight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203" ht="13.5" customHeight="1"/>
    <row r="206" ht="13.5" customHeight="1"/>
    <row r="212" ht="12.75" customHeight="1"/>
    <row r="213" ht="12.75" customHeight="1"/>
  </sheetData>
  <mergeCells count="236">
    <mergeCell ref="C26:D26"/>
    <mergeCell ref="C24:D24"/>
    <mergeCell ref="C43:D43"/>
    <mergeCell ref="C45:D45"/>
    <mergeCell ref="C61:D61"/>
    <mergeCell ref="C63:D63"/>
    <mergeCell ref="C80:D80"/>
    <mergeCell ref="C82:D82"/>
    <mergeCell ref="C99:D99"/>
    <mergeCell ref="C81:D81"/>
    <mergeCell ref="B55:E55"/>
    <mergeCell ref="E58:F58"/>
    <mergeCell ref="C60:D60"/>
    <mergeCell ref="E60:F60"/>
    <mergeCell ref="E45:F45"/>
    <mergeCell ref="E26:F26"/>
    <mergeCell ref="E61:F61"/>
    <mergeCell ref="E96:F96"/>
    <mergeCell ref="C98:D98"/>
    <mergeCell ref="E98:F98"/>
    <mergeCell ref="E99:F99"/>
    <mergeCell ref="C62:D62"/>
    <mergeCell ref="C83:D83"/>
    <mergeCell ref="E81:F81"/>
    <mergeCell ref="G64:H64"/>
    <mergeCell ref="G65:H65"/>
    <mergeCell ref="I66:J66"/>
    <mergeCell ref="I67:J67"/>
    <mergeCell ref="E77:F77"/>
    <mergeCell ref="C79:D79"/>
    <mergeCell ref="E79:F79"/>
    <mergeCell ref="E80:F80"/>
    <mergeCell ref="B74:E74"/>
    <mergeCell ref="I69:P70"/>
    <mergeCell ref="C73:D73"/>
    <mergeCell ref="C64:D64"/>
    <mergeCell ref="I64:J64"/>
    <mergeCell ref="K64:L64"/>
    <mergeCell ref="C65:D65"/>
    <mergeCell ref="I65:J65"/>
    <mergeCell ref="K65:L65"/>
    <mergeCell ref="O77:P77"/>
    <mergeCell ref="G80:H80"/>
    <mergeCell ref="S42:T42"/>
    <mergeCell ref="K66:L66"/>
    <mergeCell ref="K67:L67"/>
    <mergeCell ref="K62:L62"/>
    <mergeCell ref="E63:F63"/>
    <mergeCell ref="G63:H63"/>
    <mergeCell ref="I63:J63"/>
    <mergeCell ref="K63:L63"/>
    <mergeCell ref="G61:H61"/>
    <mergeCell ref="E62:F62"/>
    <mergeCell ref="G62:H62"/>
    <mergeCell ref="I62:J62"/>
    <mergeCell ref="O58:P58"/>
    <mergeCell ref="S58:T58"/>
    <mergeCell ref="G60:H60"/>
    <mergeCell ref="I60:J60"/>
    <mergeCell ref="K60:L60"/>
    <mergeCell ref="S60:T60"/>
    <mergeCell ref="G58:H58"/>
    <mergeCell ref="I58:J58"/>
    <mergeCell ref="K58:L58"/>
    <mergeCell ref="K48:L48"/>
    <mergeCell ref="K49:L49"/>
    <mergeCell ref="I51:P52"/>
    <mergeCell ref="I83:J83"/>
    <mergeCell ref="K83:L83"/>
    <mergeCell ref="C84:D84"/>
    <mergeCell ref="I84:J84"/>
    <mergeCell ref="K84:L84"/>
    <mergeCell ref="G83:H83"/>
    <mergeCell ref="O7:P7"/>
    <mergeCell ref="S40:T40"/>
    <mergeCell ref="K104:L104"/>
    <mergeCell ref="B93:E93"/>
    <mergeCell ref="K85:L85"/>
    <mergeCell ref="K86:L86"/>
    <mergeCell ref="I88:P89"/>
    <mergeCell ref="C92:D92"/>
    <mergeCell ref="C100:D100"/>
    <mergeCell ref="C101:D101"/>
    <mergeCell ref="G84:H84"/>
    <mergeCell ref="I85:J85"/>
    <mergeCell ref="I86:J86"/>
    <mergeCell ref="K81:L81"/>
    <mergeCell ref="E82:F82"/>
    <mergeCell ref="G82:H82"/>
    <mergeCell ref="I82:J82"/>
    <mergeCell ref="K82:L82"/>
    <mergeCell ref="K100:L100"/>
    <mergeCell ref="E101:F101"/>
    <mergeCell ref="G101:H101"/>
    <mergeCell ref="I101:J101"/>
    <mergeCell ref="K101:L101"/>
    <mergeCell ref="G99:H99"/>
    <mergeCell ref="O96:P96"/>
    <mergeCell ref="S96:T96"/>
    <mergeCell ref="G98:H98"/>
    <mergeCell ref="I98:J98"/>
    <mergeCell ref="K98:L98"/>
    <mergeCell ref="S98:T98"/>
    <mergeCell ref="G96:H96"/>
    <mergeCell ref="I96:J96"/>
    <mergeCell ref="K96:L96"/>
    <mergeCell ref="E100:F100"/>
    <mergeCell ref="G100:H100"/>
    <mergeCell ref="I100:J100"/>
    <mergeCell ref="I107:P108"/>
    <mergeCell ref="C102:D102"/>
    <mergeCell ref="I102:J102"/>
    <mergeCell ref="K102:L102"/>
    <mergeCell ref="C103:D103"/>
    <mergeCell ref="I103:J103"/>
    <mergeCell ref="K103:L103"/>
    <mergeCell ref="G102:H102"/>
    <mergeCell ref="G103:H103"/>
    <mergeCell ref="I104:J104"/>
    <mergeCell ref="I105:J105"/>
    <mergeCell ref="K105:L105"/>
    <mergeCell ref="G81:H81"/>
    <mergeCell ref="I81:J81"/>
    <mergeCell ref="S77:T77"/>
    <mergeCell ref="G79:H79"/>
    <mergeCell ref="I79:J79"/>
    <mergeCell ref="K79:L79"/>
    <mergeCell ref="S79:T79"/>
    <mergeCell ref="G77:H77"/>
    <mergeCell ref="I77:J77"/>
    <mergeCell ref="K77:L77"/>
    <mergeCell ref="C54:D54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E11:F14"/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8 E78 C22 E41 G59 E59 C78 C41 C59 G97 E97 C97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0:F80 E43:F43 E61:F61 E99:F99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0:H80 G43:H43 G61:H61 G99:H99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2:H82 G45:H45 G63:H63 G101:H101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194F4076-DDED-4E96-90DE-C3B21880D54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3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topLeftCell="A6" zoomScaleNormal="85" zoomScaleSheetLayoutView="100" workbookViewId="0">
      <selection activeCell="I30" sqref="I30:J3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1" t="s">
        <v>105</v>
      </c>
      <c r="D2" s="71"/>
      <c r="E2" s="71"/>
      <c r="F2" s="71"/>
      <c r="G2" s="71"/>
      <c r="J2" s="72"/>
      <c r="K2" s="74" t="s">
        <v>22</v>
      </c>
      <c r="L2" s="75"/>
      <c r="M2" s="77" t="s">
        <v>31</v>
      </c>
      <c r="N2" s="7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73"/>
      <c r="K3" s="74"/>
      <c r="L3" s="76"/>
      <c r="M3" s="77"/>
      <c r="N3" s="78"/>
      <c r="R3" s="9" t="s">
        <v>53</v>
      </c>
    </row>
    <row r="4" spans="2:32" ht="19.5">
      <c r="B4" s="79" t="s">
        <v>49</v>
      </c>
      <c r="C4" s="79"/>
      <c r="D4" s="79"/>
      <c r="E4" s="79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68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0" t="s">
        <v>20</v>
      </c>
      <c r="D7" s="81"/>
      <c r="E7" s="80" t="s">
        <v>20</v>
      </c>
      <c r="F7" s="81"/>
      <c r="G7" s="80" t="s">
        <v>20</v>
      </c>
      <c r="H7" s="81"/>
      <c r="I7" s="80" t="s">
        <v>20</v>
      </c>
      <c r="J7" s="81"/>
      <c r="K7" s="20"/>
      <c r="L7" s="56"/>
      <c r="M7" s="20"/>
      <c r="N7" s="56"/>
      <c r="O7" s="80" t="s">
        <v>71</v>
      </c>
      <c r="P7" s="81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2" t="s">
        <v>32</v>
      </c>
      <c r="C8" s="59">
        <v>0.5</v>
      </c>
      <c r="D8" s="19" t="s">
        <v>7</v>
      </c>
      <c r="E8" s="59">
        <v>1</v>
      </c>
      <c r="F8" s="19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2"/>
      <c r="C9" s="88" t="s">
        <v>6</v>
      </c>
      <c r="D9" s="89"/>
      <c r="E9" s="88" t="s">
        <v>111</v>
      </c>
      <c r="F9" s="89"/>
      <c r="G9" s="88" t="s">
        <v>74</v>
      </c>
      <c r="H9" s="89"/>
      <c r="I9" s="88" t="s">
        <v>29</v>
      </c>
      <c r="J9" s="89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3"/>
      <c r="C10" s="82" t="s">
        <v>45</v>
      </c>
      <c r="D10" s="83"/>
      <c r="E10" s="82" t="s">
        <v>113</v>
      </c>
      <c r="F10" s="83"/>
      <c r="G10" s="82" t="s">
        <v>107</v>
      </c>
      <c r="H10" s="83"/>
      <c r="I10" s="84" t="s">
        <v>108</v>
      </c>
      <c r="J10" s="85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86" t="s">
        <v>12</v>
      </c>
      <c r="D11" s="87"/>
      <c r="E11" s="88"/>
      <c r="F11" s="89"/>
      <c r="G11" s="88" t="s">
        <v>75</v>
      </c>
      <c r="H11" s="89"/>
      <c r="I11" s="90"/>
      <c r="J11" s="91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 t="s">
        <v>43</v>
      </c>
      <c r="C12" s="82" t="s">
        <v>45</v>
      </c>
      <c r="D12" s="83"/>
      <c r="E12" s="96"/>
      <c r="F12" s="97"/>
      <c r="G12" s="94" t="s">
        <v>33</v>
      </c>
      <c r="H12" s="95"/>
      <c r="I12" s="90"/>
      <c r="J12" s="91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0"/>
      <c r="C13" s="112"/>
      <c r="D13" s="113"/>
      <c r="E13" s="96"/>
      <c r="F13" s="97"/>
      <c r="G13" s="96" t="s">
        <v>44</v>
      </c>
      <c r="H13" s="97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1"/>
      <c r="C14" s="98"/>
      <c r="D14" s="106"/>
      <c r="E14" s="98"/>
      <c r="F14" s="99"/>
      <c r="G14" s="107" t="s">
        <v>34</v>
      </c>
      <c r="H14" s="108"/>
      <c r="I14" s="98"/>
      <c r="J14" s="99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40"/>
      <c r="D15" s="140"/>
      <c r="E15" s="22"/>
      <c r="F15" s="22"/>
      <c r="G15" s="141"/>
      <c r="H15" s="141"/>
      <c r="J15" s="23"/>
      <c r="K15" s="142"/>
      <c r="L15" s="142"/>
      <c r="M15" s="22"/>
      <c r="N15" s="22"/>
      <c r="R15" s="9" t="s">
        <v>66</v>
      </c>
    </row>
    <row r="16" spans="2:32" ht="33" customHeight="1" thickBot="1">
      <c r="B16" s="24"/>
      <c r="C16" s="101"/>
      <c r="D16" s="102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103"/>
      <c r="D17" s="103"/>
      <c r="R17" s="9" t="s">
        <v>68</v>
      </c>
    </row>
    <row r="18" spans="2:31" ht="19.5">
      <c r="B18" s="79" t="s">
        <v>93</v>
      </c>
      <c r="C18" s="104"/>
      <c r="D18" s="104"/>
      <c r="E18" s="104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0" t="s">
        <v>20</v>
      </c>
      <c r="F21" s="81"/>
      <c r="G21" s="105" t="s">
        <v>20</v>
      </c>
      <c r="H21" s="81"/>
      <c r="I21" s="80" t="s">
        <v>20</v>
      </c>
      <c r="J21" s="81"/>
      <c r="K21" s="114" t="s">
        <v>39</v>
      </c>
      <c r="L21" s="115"/>
      <c r="M21" s="20"/>
      <c r="N21" s="56"/>
      <c r="O21" s="80" t="s">
        <v>71</v>
      </c>
      <c r="P21" s="81"/>
      <c r="R21" s="9" t="s">
        <v>36</v>
      </c>
      <c r="S21" s="116"/>
      <c r="T21" s="11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83</v>
      </c>
      <c r="C23" s="86" t="s">
        <v>98</v>
      </c>
      <c r="D23" s="87"/>
      <c r="E23" s="117" t="s">
        <v>78</v>
      </c>
      <c r="F23" s="118"/>
      <c r="G23" s="119" t="s">
        <v>72</v>
      </c>
      <c r="H23" s="87"/>
      <c r="I23" s="120" t="s">
        <v>41</v>
      </c>
      <c r="J23" s="121"/>
      <c r="K23" s="120" t="s">
        <v>42</v>
      </c>
      <c r="L23" s="121"/>
      <c r="M23" s="21"/>
      <c r="N23" s="46"/>
      <c r="O23" s="23"/>
      <c r="P23" s="50"/>
      <c r="R23" s="9" t="s">
        <v>35</v>
      </c>
      <c r="S23" s="125"/>
      <c r="T23" s="12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82</v>
      </c>
      <c r="C24" s="94" t="s">
        <v>23</v>
      </c>
      <c r="D24" s="132"/>
      <c r="E24" s="82" t="s">
        <v>80</v>
      </c>
      <c r="F24" s="123"/>
      <c r="G24" s="122" t="s">
        <v>81</v>
      </c>
      <c r="H24" s="123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86" t="s">
        <v>99</v>
      </c>
      <c r="D25" s="87"/>
      <c r="E25" s="119" t="s">
        <v>79</v>
      </c>
      <c r="F25" s="87"/>
      <c r="G25" s="119" t="s">
        <v>26</v>
      </c>
      <c r="H25" s="87"/>
      <c r="I25" s="120" t="s">
        <v>1</v>
      </c>
      <c r="J25" s="121"/>
      <c r="K25" s="120" t="s">
        <v>40</v>
      </c>
      <c r="L25" s="121"/>
      <c r="M25" s="21"/>
      <c r="N25" s="46"/>
      <c r="O25" s="13"/>
      <c r="P25" s="45"/>
      <c r="S25" s="13"/>
      <c r="T25" s="13"/>
    </row>
    <row r="26" spans="2:31" ht="30" customHeight="1">
      <c r="B26" s="40" t="s">
        <v>84</v>
      </c>
      <c r="C26" s="137">
        <v>38421</v>
      </c>
      <c r="D26" s="139"/>
      <c r="E26" s="94" t="s">
        <v>85</v>
      </c>
      <c r="F26" s="124"/>
      <c r="G26" s="122" t="s">
        <v>86</v>
      </c>
      <c r="H26" s="123"/>
      <c r="I26" s="94" t="s">
        <v>50</v>
      </c>
      <c r="J26" s="124"/>
      <c r="K26" s="94" t="s">
        <v>51</v>
      </c>
      <c r="L26" s="12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35" t="s">
        <v>17</v>
      </c>
      <c r="D27" s="136"/>
      <c r="E27" s="52"/>
      <c r="F27" s="53"/>
      <c r="G27" s="119" t="s">
        <v>73</v>
      </c>
      <c r="H27" s="87"/>
      <c r="I27" s="120" t="s">
        <v>2</v>
      </c>
      <c r="J27" s="121"/>
      <c r="K27" s="120" t="s">
        <v>2</v>
      </c>
      <c r="L27" s="121"/>
      <c r="M27" s="21"/>
      <c r="N27" s="46"/>
      <c r="O27" s="13"/>
      <c r="P27" s="45"/>
    </row>
    <row r="28" spans="2:31" ht="30" customHeight="1">
      <c r="B28" s="57">
        <v>35886</v>
      </c>
      <c r="C28" s="133">
        <v>6004900</v>
      </c>
      <c r="D28" s="134"/>
      <c r="E28" s="21"/>
      <c r="F28" s="46"/>
      <c r="G28" s="132">
        <v>22.5</v>
      </c>
      <c r="H28" s="124"/>
      <c r="I28" s="94" t="s">
        <v>24</v>
      </c>
      <c r="J28" s="124"/>
      <c r="K28" s="94" t="s">
        <v>24</v>
      </c>
      <c r="L28" s="12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6" t="s">
        <v>3</v>
      </c>
      <c r="J29" s="127"/>
      <c r="K29" s="126" t="s">
        <v>3</v>
      </c>
      <c r="L29" s="12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8" t="s">
        <v>87</v>
      </c>
      <c r="J30" s="129"/>
      <c r="K30" s="128" t="s">
        <v>88</v>
      </c>
      <c r="L30" s="12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130" t="s">
        <v>106</v>
      </c>
      <c r="J32" s="131"/>
      <c r="K32" s="131"/>
      <c r="L32" s="131"/>
      <c r="M32" s="131"/>
      <c r="N32" s="131"/>
      <c r="O32" s="131"/>
      <c r="P32" s="131"/>
    </row>
    <row r="33" spans="2:31" ht="13.5" customHeight="1">
      <c r="C33" s="4" t="s">
        <v>21</v>
      </c>
      <c r="I33" s="131"/>
      <c r="J33" s="131"/>
      <c r="K33" s="131"/>
      <c r="L33" s="131"/>
      <c r="M33" s="131"/>
      <c r="N33" s="131"/>
      <c r="O33" s="131"/>
      <c r="P33" s="131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3"/>
      <c r="D36" s="103"/>
    </row>
    <row r="37" spans="2:31" ht="19.5">
      <c r="B37" s="79" t="s">
        <v>94</v>
      </c>
      <c r="C37" s="104"/>
      <c r="D37" s="104"/>
      <c r="E37" s="104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0" t="s">
        <v>20</v>
      </c>
      <c r="F40" s="81"/>
      <c r="G40" s="105" t="s">
        <v>20</v>
      </c>
      <c r="H40" s="81"/>
      <c r="I40" s="80" t="s">
        <v>20</v>
      </c>
      <c r="J40" s="81"/>
      <c r="K40" s="114" t="s">
        <v>39</v>
      </c>
      <c r="L40" s="115"/>
      <c r="M40" s="20"/>
      <c r="N40" s="56"/>
      <c r="O40" s="80" t="s">
        <v>71</v>
      </c>
      <c r="P40" s="81"/>
      <c r="S40" s="116"/>
      <c r="T40" s="11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89</v>
      </c>
      <c r="C42" s="86" t="s">
        <v>98</v>
      </c>
      <c r="D42" s="87"/>
      <c r="E42" s="117" t="s">
        <v>78</v>
      </c>
      <c r="F42" s="118"/>
      <c r="G42" s="119" t="s">
        <v>72</v>
      </c>
      <c r="H42" s="87"/>
      <c r="I42" s="120" t="s">
        <v>41</v>
      </c>
      <c r="J42" s="121"/>
      <c r="K42" s="120" t="s">
        <v>42</v>
      </c>
      <c r="L42" s="121"/>
      <c r="M42" s="21"/>
      <c r="N42" s="46"/>
      <c r="O42" s="23"/>
      <c r="P42" s="50"/>
      <c r="S42" s="125"/>
      <c r="T42" s="12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90</v>
      </c>
      <c r="C43" s="94" t="s">
        <v>101</v>
      </c>
      <c r="D43" s="132"/>
      <c r="E43" s="82" t="s">
        <v>102</v>
      </c>
      <c r="F43" s="123"/>
      <c r="G43" s="122" t="s">
        <v>103</v>
      </c>
      <c r="H43" s="123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86" t="s">
        <v>99</v>
      </c>
      <c r="D44" s="87"/>
      <c r="E44" s="86" t="s">
        <v>79</v>
      </c>
      <c r="F44" s="87"/>
      <c r="G44" s="119" t="s">
        <v>26</v>
      </c>
      <c r="H44" s="87"/>
      <c r="I44" s="120" t="s">
        <v>1</v>
      </c>
      <c r="J44" s="121"/>
      <c r="K44" s="120" t="s">
        <v>100</v>
      </c>
      <c r="L44" s="121"/>
      <c r="M44" s="21"/>
      <c r="N44" s="46"/>
      <c r="O44" s="13"/>
      <c r="P44" s="45"/>
      <c r="S44" s="13"/>
      <c r="T44" s="13"/>
    </row>
    <row r="45" spans="2:31" ht="30" customHeight="1">
      <c r="B45" s="40" t="s">
        <v>84</v>
      </c>
      <c r="C45" s="137">
        <v>42073</v>
      </c>
      <c r="D45" s="139"/>
      <c r="E45" s="94"/>
      <c r="F45" s="124"/>
      <c r="G45" s="122" t="s">
        <v>86</v>
      </c>
      <c r="H45" s="123"/>
      <c r="I45" s="94" t="s">
        <v>92</v>
      </c>
      <c r="J45" s="124"/>
      <c r="K45" s="94"/>
      <c r="L45" s="12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35" t="s">
        <v>17</v>
      </c>
      <c r="D46" s="136"/>
      <c r="E46" s="52"/>
      <c r="F46" s="53"/>
      <c r="G46" s="119" t="s">
        <v>73</v>
      </c>
      <c r="H46" s="87"/>
      <c r="I46" s="120" t="s">
        <v>2</v>
      </c>
      <c r="J46" s="121"/>
      <c r="K46" s="120" t="s">
        <v>2</v>
      </c>
      <c r="L46" s="121"/>
      <c r="M46" s="21"/>
      <c r="N46" s="46"/>
      <c r="O46" s="13"/>
      <c r="P46" s="45"/>
    </row>
    <row r="47" spans="2:31" ht="30" customHeight="1">
      <c r="B47" s="57">
        <v>39539</v>
      </c>
      <c r="C47" s="133">
        <v>6004900</v>
      </c>
      <c r="D47" s="134"/>
      <c r="E47" s="21"/>
      <c r="F47" s="46"/>
      <c r="G47" s="132">
        <v>22.5</v>
      </c>
      <c r="H47" s="124"/>
      <c r="I47" s="94" t="s">
        <v>24</v>
      </c>
      <c r="J47" s="124"/>
      <c r="K47" s="94"/>
      <c r="L47" s="12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6" t="s">
        <v>3</v>
      </c>
      <c r="J48" s="127"/>
      <c r="K48" s="126" t="s">
        <v>3</v>
      </c>
      <c r="L48" s="12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8" t="s">
        <v>91</v>
      </c>
      <c r="J49" s="129"/>
      <c r="K49" s="128"/>
      <c r="L49" s="12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130" t="s">
        <v>106</v>
      </c>
      <c r="J51" s="131"/>
      <c r="K51" s="131"/>
      <c r="L51" s="131"/>
      <c r="M51" s="131"/>
      <c r="N51" s="131"/>
      <c r="O51" s="131"/>
      <c r="P51" s="131"/>
    </row>
    <row r="52" spans="2:31" ht="13.5" customHeight="1">
      <c r="C52" s="4" t="s">
        <v>21</v>
      </c>
      <c r="I52" s="131"/>
      <c r="J52" s="131"/>
      <c r="K52" s="131"/>
      <c r="L52" s="131"/>
      <c r="M52" s="131"/>
      <c r="N52" s="131"/>
      <c r="O52" s="131"/>
      <c r="P52" s="131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103"/>
      <c r="D55" s="103"/>
    </row>
    <row r="56" spans="2:31" ht="19.5">
      <c r="B56" s="79" t="s">
        <v>95</v>
      </c>
      <c r="C56" s="104"/>
      <c r="D56" s="104"/>
      <c r="E56" s="104"/>
    </row>
    <row r="58" spans="2:31" ht="15.75" thickBot="1">
      <c r="B58" s="4" t="s">
        <v>77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0" t="s">
        <v>20</v>
      </c>
      <c r="F59" s="81"/>
      <c r="G59" s="105" t="s">
        <v>20</v>
      </c>
      <c r="H59" s="81"/>
      <c r="I59" s="80" t="s">
        <v>20</v>
      </c>
      <c r="J59" s="81"/>
      <c r="K59" s="114" t="s">
        <v>39</v>
      </c>
      <c r="L59" s="115"/>
      <c r="M59" s="20"/>
      <c r="N59" s="56"/>
      <c r="O59" s="80" t="s">
        <v>71</v>
      </c>
      <c r="P59" s="81"/>
      <c r="S59" s="116"/>
      <c r="T59" s="116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86" t="s">
        <v>98</v>
      </c>
      <c r="D61" s="87"/>
      <c r="E61" s="117" t="s">
        <v>78</v>
      </c>
      <c r="F61" s="118"/>
      <c r="G61" s="119" t="s">
        <v>72</v>
      </c>
      <c r="H61" s="87"/>
      <c r="I61" s="120" t="s">
        <v>41</v>
      </c>
      <c r="J61" s="121"/>
      <c r="K61" s="120" t="s">
        <v>42</v>
      </c>
      <c r="L61" s="121"/>
      <c r="M61" s="21"/>
      <c r="N61" s="46"/>
      <c r="O61" s="23"/>
      <c r="P61" s="50"/>
      <c r="S61" s="125"/>
      <c r="T61" s="125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94"/>
      <c r="D62" s="124"/>
      <c r="E62" s="82"/>
      <c r="F62" s="123"/>
      <c r="G62" s="122"/>
      <c r="H62" s="12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86" t="s">
        <v>99</v>
      </c>
      <c r="D63" s="87"/>
      <c r="E63" s="86" t="s">
        <v>79</v>
      </c>
      <c r="F63" s="87"/>
      <c r="G63" s="119" t="s">
        <v>26</v>
      </c>
      <c r="H63" s="87"/>
      <c r="I63" s="120" t="s">
        <v>1</v>
      </c>
      <c r="J63" s="121"/>
      <c r="K63" s="120" t="s">
        <v>100</v>
      </c>
      <c r="L63" s="121"/>
      <c r="M63" s="21"/>
      <c r="N63" s="46"/>
      <c r="O63" s="13"/>
      <c r="P63" s="45"/>
      <c r="S63" s="13"/>
      <c r="T63" s="13"/>
    </row>
    <row r="64" spans="2:31" ht="30" customHeight="1">
      <c r="B64" s="40"/>
      <c r="C64" s="137"/>
      <c r="D64" s="138"/>
      <c r="E64" s="94"/>
      <c r="F64" s="124"/>
      <c r="G64" s="122"/>
      <c r="H64" s="123"/>
      <c r="I64" s="94"/>
      <c r="J64" s="124"/>
      <c r="K64" s="94"/>
      <c r="L64" s="12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35" t="s">
        <v>17</v>
      </c>
      <c r="D65" s="136"/>
      <c r="E65" s="52"/>
      <c r="F65" s="53"/>
      <c r="G65" s="119" t="s">
        <v>73</v>
      </c>
      <c r="H65" s="87"/>
      <c r="I65" s="120" t="s">
        <v>2</v>
      </c>
      <c r="J65" s="121"/>
      <c r="K65" s="120" t="s">
        <v>2</v>
      </c>
      <c r="L65" s="121"/>
      <c r="M65" s="21"/>
      <c r="N65" s="46"/>
      <c r="O65" s="13"/>
      <c r="P65" s="45"/>
    </row>
    <row r="66" spans="2:31" ht="30" customHeight="1">
      <c r="B66" s="57"/>
      <c r="C66" s="133"/>
      <c r="D66" s="134"/>
      <c r="E66" s="21"/>
      <c r="F66" s="46"/>
      <c r="G66" s="132"/>
      <c r="H66" s="124"/>
      <c r="I66" s="94"/>
      <c r="J66" s="124"/>
      <c r="K66" s="94"/>
      <c r="L66" s="12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26" t="s">
        <v>3</v>
      </c>
      <c r="J67" s="127"/>
      <c r="K67" s="126" t="s">
        <v>3</v>
      </c>
      <c r="L67" s="127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28"/>
      <c r="J68" s="129"/>
      <c r="K68" s="128"/>
      <c r="L68" s="129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52</v>
      </c>
    </row>
    <row r="70" spans="2:31" ht="13.5" customHeight="1">
      <c r="C70" s="4" t="s">
        <v>30</v>
      </c>
      <c r="I70" s="130" t="s">
        <v>106</v>
      </c>
      <c r="J70" s="131"/>
      <c r="K70" s="131"/>
      <c r="L70" s="131"/>
      <c r="M70" s="131"/>
      <c r="N70" s="131"/>
      <c r="O70" s="131"/>
      <c r="P70" s="131"/>
    </row>
    <row r="71" spans="2:31" ht="13.5" customHeight="1">
      <c r="C71" s="4" t="s">
        <v>21</v>
      </c>
      <c r="I71" s="131"/>
      <c r="J71" s="131"/>
      <c r="K71" s="131"/>
      <c r="L71" s="131"/>
      <c r="M71" s="131"/>
      <c r="N71" s="131"/>
      <c r="O71" s="131"/>
      <c r="P71" s="131"/>
    </row>
    <row r="72" spans="2:31" ht="13.5" customHeight="1">
      <c r="C72" s="4" t="s">
        <v>104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103"/>
      <c r="D74" s="103"/>
    </row>
    <row r="75" spans="2:31" ht="19.5">
      <c r="B75" s="79" t="s">
        <v>96</v>
      </c>
      <c r="C75" s="104"/>
      <c r="D75" s="104"/>
      <c r="E75" s="104"/>
    </row>
    <row r="77" spans="2:31" ht="15.75" thickBot="1">
      <c r="B77" s="4" t="s">
        <v>77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0" t="s">
        <v>20</v>
      </c>
      <c r="F78" s="81"/>
      <c r="G78" s="105" t="s">
        <v>20</v>
      </c>
      <c r="H78" s="81"/>
      <c r="I78" s="80" t="s">
        <v>20</v>
      </c>
      <c r="J78" s="81"/>
      <c r="K78" s="114" t="s">
        <v>39</v>
      </c>
      <c r="L78" s="115"/>
      <c r="M78" s="20"/>
      <c r="N78" s="56"/>
      <c r="O78" s="80" t="s">
        <v>71</v>
      </c>
      <c r="P78" s="81"/>
      <c r="S78" s="116"/>
      <c r="T78" s="116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86" t="s">
        <v>98</v>
      </c>
      <c r="D80" s="87"/>
      <c r="E80" s="117" t="s">
        <v>78</v>
      </c>
      <c r="F80" s="118"/>
      <c r="G80" s="119" t="s">
        <v>72</v>
      </c>
      <c r="H80" s="87"/>
      <c r="I80" s="120" t="s">
        <v>41</v>
      </c>
      <c r="J80" s="121"/>
      <c r="K80" s="120" t="s">
        <v>42</v>
      </c>
      <c r="L80" s="121"/>
      <c r="M80" s="21"/>
      <c r="N80" s="46"/>
      <c r="O80" s="23"/>
      <c r="P80" s="50"/>
      <c r="S80" s="125"/>
      <c r="T80" s="125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94"/>
      <c r="D81" s="124"/>
      <c r="E81" s="82"/>
      <c r="F81" s="123"/>
      <c r="G81" s="122"/>
      <c r="H81" s="12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86" t="s">
        <v>99</v>
      </c>
      <c r="D82" s="87"/>
      <c r="E82" s="86" t="s">
        <v>79</v>
      </c>
      <c r="F82" s="87"/>
      <c r="G82" s="119" t="s">
        <v>26</v>
      </c>
      <c r="H82" s="87"/>
      <c r="I82" s="120" t="s">
        <v>1</v>
      </c>
      <c r="J82" s="121"/>
      <c r="K82" s="120" t="s">
        <v>100</v>
      </c>
      <c r="L82" s="121"/>
      <c r="M82" s="21"/>
      <c r="N82" s="46"/>
      <c r="O82" s="13"/>
      <c r="P82" s="45"/>
      <c r="S82" s="13"/>
      <c r="T82" s="13"/>
    </row>
    <row r="83" spans="2:23" ht="30" customHeight="1">
      <c r="B83" s="40"/>
      <c r="C83" s="137"/>
      <c r="D83" s="138"/>
      <c r="E83" s="94"/>
      <c r="F83" s="124"/>
      <c r="G83" s="122"/>
      <c r="H83" s="123"/>
      <c r="I83" s="94"/>
      <c r="J83" s="124"/>
      <c r="K83" s="94"/>
      <c r="L83" s="12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35" t="s">
        <v>17</v>
      </c>
      <c r="D84" s="136"/>
      <c r="E84" s="52"/>
      <c r="F84" s="53"/>
      <c r="G84" s="119" t="s">
        <v>73</v>
      </c>
      <c r="H84" s="87"/>
      <c r="I84" s="120" t="s">
        <v>2</v>
      </c>
      <c r="J84" s="121"/>
      <c r="K84" s="120" t="s">
        <v>2</v>
      </c>
      <c r="L84" s="121"/>
      <c r="M84" s="21"/>
      <c r="N84" s="46"/>
      <c r="O84" s="13"/>
      <c r="P84" s="45"/>
    </row>
    <row r="85" spans="2:23" ht="30" customHeight="1">
      <c r="B85" s="57"/>
      <c r="C85" s="133"/>
      <c r="D85" s="134"/>
      <c r="E85" s="21"/>
      <c r="F85" s="46"/>
      <c r="G85" s="132"/>
      <c r="H85" s="124"/>
      <c r="I85" s="94"/>
      <c r="J85" s="124"/>
      <c r="K85" s="94"/>
      <c r="L85" s="12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26" t="s">
        <v>3</v>
      </c>
      <c r="J86" s="127"/>
      <c r="K86" s="126" t="s">
        <v>3</v>
      </c>
      <c r="L86" s="127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28"/>
      <c r="J87" s="129"/>
      <c r="K87" s="128"/>
      <c r="L87" s="129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52</v>
      </c>
    </row>
    <row r="89" spans="2:23" ht="13.5" customHeight="1">
      <c r="C89" s="4" t="s">
        <v>30</v>
      </c>
      <c r="I89" s="130" t="s">
        <v>106</v>
      </c>
      <c r="J89" s="131"/>
      <c r="K89" s="131"/>
      <c r="L89" s="131"/>
      <c r="M89" s="131"/>
      <c r="N89" s="131"/>
      <c r="O89" s="131"/>
      <c r="P89" s="131"/>
    </row>
    <row r="90" spans="2:23" ht="13.5" customHeight="1">
      <c r="C90" s="4" t="s">
        <v>21</v>
      </c>
      <c r="I90" s="131"/>
      <c r="J90" s="131"/>
      <c r="K90" s="131"/>
      <c r="L90" s="131"/>
      <c r="M90" s="131"/>
      <c r="N90" s="131"/>
      <c r="O90" s="131"/>
      <c r="P90" s="131"/>
    </row>
    <row r="91" spans="2:23" ht="13.5" customHeight="1">
      <c r="C91" s="4" t="s">
        <v>104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103"/>
      <c r="D93" s="103"/>
    </row>
    <row r="94" spans="2:23" ht="19.5">
      <c r="B94" s="79" t="s">
        <v>97</v>
      </c>
      <c r="C94" s="104"/>
      <c r="D94" s="104"/>
      <c r="E94" s="104"/>
    </row>
    <row r="96" spans="2:23" ht="15.75" thickBot="1">
      <c r="B96" s="4" t="s">
        <v>77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0" t="s">
        <v>20</v>
      </c>
      <c r="F97" s="81"/>
      <c r="G97" s="105" t="s">
        <v>20</v>
      </c>
      <c r="H97" s="81"/>
      <c r="I97" s="80" t="s">
        <v>20</v>
      </c>
      <c r="J97" s="81"/>
      <c r="K97" s="114" t="s">
        <v>39</v>
      </c>
      <c r="L97" s="115"/>
      <c r="M97" s="20"/>
      <c r="N97" s="56"/>
      <c r="O97" s="80" t="s">
        <v>71</v>
      </c>
      <c r="P97" s="81"/>
      <c r="S97" s="116"/>
      <c r="T97" s="116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86" t="s">
        <v>98</v>
      </c>
      <c r="D99" s="87"/>
      <c r="E99" s="117" t="s">
        <v>78</v>
      </c>
      <c r="F99" s="118"/>
      <c r="G99" s="119" t="s">
        <v>72</v>
      </c>
      <c r="H99" s="87"/>
      <c r="I99" s="120" t="s">
        <v>41</v>
      </c>
      <c r="J99" s="121"/>
      <c r="K99" s="120" t="s">
        <v>42</v>
      </c>
      <c r="L99" s="121"/>
      <c r="M99" s="21"/>
      <c r="N99" s="46"/>
      <c r="O99" s="23"/>
      <c r="P99" s="50"/>
      <c r="S99" s="125"/>
      <c r="T99" s="125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94"/>
      <c r="D100" s="124"/>
      <c r="E100" s="82"/>
      <c r="F100" s="123"/>
      <c r="G100" s="122"/>
      <c r="H100" s="12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86" t="s">
        <v>99</v>
      </c>
      <c r="D101" s="87"/>
      <c r="E101" s="86" t="s">
        <v>79</v>
      </c>
      <c r="F101" s="87"/>
      <c r="G101" s="119" t="s">
        <v>26</v>
      </c>
      <c r="H101" s="87"/>
      <c r="I101" s="120" t="s">
        <v>1</v>
      </c>
      <c r="J101" s="121"/>
      <c r="K101" s="120" t="s">
        <v>100</v>
      </c>
      <c r="L101" s="121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37"/>
      <c r="D102" s="138"/>
      <c r="E102" s="94"/>
      <c r="F102" s="124"/>
      <c r="G102" s="122"/>
      <c r="H102" s="123"/>
      <c r="I102" s="94"/>
      <c r="J102" s="124"/>
      <c r="K102" s="94"/>
      <c r="L102" s="12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35" t="s">
        <v>17</v>
      </c>
      <c r="D103" s="136"/>
      <c r="E103" s="52"/>
      <c r="F103" s="53"/>
      <c r="G103" s="119" t="s">
        <v>73</v>
      </c>
      <c r="H103" s="87"/>
      <c r="I103" s="120" t="s">
        <v>2</v>
      </c>
      <c r="J103" s="121"/>
      <c r="K103" s="120" t="s">
        <v>2</v>
      </c>
      <c r="L103" s="121"/>
      <c r="M103" s="21"/>
      <c r="N103" s="46"/>
      <c r="O103" s="13"/>
      <c r="P103" s="45"/>
    </row>
    <row r="104" spans="2:31" ht="30" customHeight="1">
      <c r="B104" s="57"/>
      <c r="C104" s="133"/>
      <c r="D104" s="134"/>
      <c r="E104" s="21"/>
      <c r="F104" s="46"/>
      <c r="G104" s="132"/>
      <c r="H104" s="124"/>
      <c r="I104" s="94"/>
      <c r="J104" s="124"/>
      <c r="K104" s="94"/>
      <c r="L104" s="12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26" t="s">
        <v>3</v>
      </c>
      <c r="J105" s="127"/>
      <c r="K105" s="126" t="s">
        <v>3</v>
      </c>
      <c r="L105" s="127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28"/>
      <c r="J106" s="129"/>
      <c r="K106" s="128"/>
      <c r="L106" s="129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52</v>
      </c>
    </row>
    <row r="108" spans="2:31" ht="13.5" customHeight="1">
      <c r="C108" s="4" t="s">
        <v>30</v>
      </c>
      <c r="I108" s="130" t="s">
        <v>106</v>
      </c>
      <c r="J108" s="131"/>
      <c r="K108" s="131"/>
      <c r="L108" s="131"/>
      <c r="M108" s="131"/>
      <c r="N108" s="131"/>
      <c r="O108" s="131"/>
      <c r="P108" s="131"/>
    </row>
    <row r="109" spans="2:31" ht="13.5" customHeight="1">
      <c r="C109" s="4" t="s">
        <v>21</v>
      </c>
      <c r="I109" s="131"/>
      <c r="J109" s="131"/>
      <c r="K109" s="131"/>
      <c r="L109" s="131"/>
      <c r="M109" s="131"/>
      <c r="N109" s="131"/>
      <c r="O109" s="131"/>
      <c r="P109" s="131"/>
    </row>
    <row r="110" spans="2:31" ht="13.5" customHeight="1">
      <c r="C110" s="4" t="s">
        <v>104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11:F14"/>
    <mergeCell ref="G12:H12"/>
    <mergeCell ref="C11:D11"/>
    <mergeCell ref="G11:H11"/>
    <mergeCell ref="I11:J12"/>
    <mergeCell ref="C12:D12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  <dataValidation type="list" allowBlank="1" showInputMessage="1" showErrorMessage="1" sqref="E10:F10" xr:uid="{B41066AA-C856-469D-8778-721BE4484511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2026-06-22T05:16:14Z</cp:lastPrinted>
  <dcterms:created xsi:type="dcterms:W3CDTF">2019-03-17T22:36:44Z</dcterms:created>
  <dcterms:modified xsi:type="dcterms:W3CDTF">2026-06-22T05:16:20Z</dcterms:modified>
</cp:coreProperties>
</file>