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filterPrivacy="1"/>
  <xr:revisionPtr revIDLastSave="0" documentId="8_{8EF08445-329E-4509-9269-9125CED2302A}" xr6:coauthVersionLast="36" xr6:coauthVersionMax="36" xr10:uidLastSave="{00000000-0000-0000-0000-000000000000}"/>
  <bookViews>
    <workbookView xWindow="0" yWindow="0" windowWidth="26310" windowHeight="8970" xr2:uid="{60F87A33-23AB-4F18-B7CA-90C3594BBCD9}"/>
  </bookViews>
  <sheets>
    <sheet name="API一覧" sheetId="1" r:id="rId1"/>
    <sheet name="レスポンス項目＞" sheetId="12" r:id="rId2"/>
    <sheet name="0001" sheetId="6" r:id="rId3"/>
    <sheet name="0002" sheetId="7" r:id="rId4"/>
    <sheet name="0003" sheetId="8" r:id="rId5"/>
    <sheet name="0004" sheetId="9" r:id="rId6"/>
    <sheet name="0005" sheetId="10" r:id="rId7"/>
    <sheet name="0006" sheetId="14" r:id="rId8"/>
    <sheet name="0007" sheetId="15" r:id="rId9"/>
    <sheet name="0008" sheetId="16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6" l="1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4" i="16"/>
  <c r="A3" i="16"/>
  <c r="A2" i="16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  <c r="A5" i="15"/>
  <c r="A4" i="15"/>
  <c r="A3" i="15"/>
  <c r="A2" i="15"/>
  <c r="A21" i="14" l="1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4" i="14"/>
  <c r="A3" i="14"/>
  <c r="A2" i="14"/>
  <c r="A21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11" i="10"/>
  <c r="A10" i="10"/>
  <c r="A9" i="10"/>
  <c r="A8" i="10"/>
  <c r="A7" i="10"/>
  <c r="A6" i="10"/>
  <c r="A5" i="10"/>
  <c r="A4" i="10"/>
  <c r="A3" i="10"/>
  <c r="A2" i="10"/>
  <c r="A6" i="9"/>
  <c r="A5" i="9"/>
  <c r="A4" i="9"/>
  <c r="A3" i="9"/>
  <c r="A2" i="9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7" i="7"/>
  <c r="A6" i="7"/>
  <c r="A5" i="7"/>
  <c r="A4" i="7"/>
  <c r="A3" i="7"/>
  <c r="A2" i="7"/>
  <c r="A4" i="6"/>
  <c r="A3" i="6"/>
  <c r="A2" i="6"/>
</calcChain>
</file>

<file path=xl/sharedStrings.xml><?xml version="1.0" encoding="utf-8"?>
<sst xmlns="http://schemas.openxmlformats.org/spreadsheetml/2006/main" count="794" uniqueCount="131">
  <si>
    <t>項番</t>
  </si>
  <si>
    <t>API ID</t>
    <phoneticPr fontId="1"/>
  </si>
  <si>
    <t>API名</t>
    <rPh sb="3" eb="4">
      <t>メイ</t>
    </rPh>
    <phoneticPr fontId="1"/>
  </si>
  <si>
    <t>API概要</t>
    <rPh sb="3" eb="5">
      <t>ガイヨウ</t>
    </rPh>
    <phoneticPr fontId="1"/>
  </si>
  <si>
    <t>プロトコル</t>
    <phoneticPr fontId="1"/>
  </si>
  <si>
    <t>メソッド</t>
    <phoneticPr fontId="1"/>
  </si>
  <si>
    <t>セキュリティ</t>
    <phoneticPr fontId="1"/>
  </si>
  <si>
    <t>要求元認証</t>
    <rPh sb="0" eb="3">
      <t>ヨウキュウモト</t>
    </rPh>
    <rPh sb="3" eb="5">
      <t>ニンショウ</t>
    </rPh>
    <phoneticPr fontId="1"/>
  </si>
  <si>
    <t>リクエスト項目</t>
    <rPh sb="5" eb="7">
      <t>コウモク</t>
    </rPh>
    <phoneticPr fontId="1"/>
  </si>
  <si>
    <t>レスポンス項目</t>
    <rPh sb="5" eb="7">
      <t>コウモク</t>
    </rPh>
    <phoneticPr fontId="1"/>
  </si>
  <si>
    <t>連携先システム</t>
    <rPh sb="0" eb="2">
      <t>レンケイ</t>
    </rPh>
    <rPh sb="2" eb="3">
      <t>サキ</t>
    </rPh>
    <phoneticPr fontId="1"/>
  </si>
  <si>
    <t>API-0001</t>
    <phoneticPr fontId="1"/>
  </si>
  <si>
    <t xml:space="preserve">OAuth2.0アクセストークン発行API
</t>
    <phoneticPr fontId="1"/>
  </si>
  <si>
    <t xml:space="preserve">・放射線モニタリングプラットフォームにて、APIを利用する外部システム向けにOAuth2.0アクセストークンを発行する。アクセストークンは以降のAPI実行時に付与し、API利用に係る認証に使用する。
・クライアントID、クライアントシークレット、APIキーは事前にAPIカタログ上から参照する。
・令和6年度構築のデータ連携基盤（RAMPのプロトタイプ）の仕様を踏襲すること。
</t>
    <rPh sb="1" eb="4">
      <t>ホウシャセン</t>
    </rPh>
    <rPh sb="25" eb="27">
      <t>リヨウ</t>
    </rPh>
    <rPh sb="29" eb="31">
      <t>ガイブ</t>
    </rPh>
    <rPh sb="35" eb="36">
      <t>ム</t>
    </rPh>
    <rPh sb="55" eb="57">
      <t>ハッコウ</t>
    </rPh>
    <rPh sb="69" eb="71">
      <t>イコウ</t>
    </rPh>
    <rPh sb="75" eb="78">
      <t>ジッコウジ</t>
    </rPh>
    <rPh sb="79" eb="81">
      <t>フヨ</t>
    </rPh>
    <rPh sb="86" eb="88">
      <t>リヨウ</t>
    </rPh>
    <rPh sb="89" eb="90">
      <t>カカ</t>
    </rPh>
    <rPh sb="91" eb="93">
      <t>ニンショウ</t>
    </rPh>
    <rPh sb="94" eb="96">
      <t>シヨウ</t>
    </rPh>
    <rPh sb="129" eb="131">
      <t>ジゼン</t>
    </rPh>
    <rPh sb="139" eb="140">
      <t>ジョウ</t>
    </rPh>
    <rPh sb="142" eb="144">
      <t>サンショウ</t>
    </rPh>
    <rPh sb="149" eb="151">
      <t>レイワ</t>
    </rPh>
    <rPh sb="152" eb="154">
      <t>ネンド</t>
    </rPh>
    <rPh sb="154" eb="156">
      <t>コウチク</t>
    </rPh>
    <rPh sb="160" eb="162">
      <t>レンケイ</t>
    </rPh>
    <rPh sb="162" eb="164">
      <t>キバン</t>
    </rPh>
    <rPh sb="178" eb="180">
      <t>シヨウ</t>
    </rPh>
    <rPh sb="181" eb="183">
      <t>トウシュウ</t>
    </rPh>
    <phoneticPr fontId="1"/>
  </si>
  <si>
    <t>HTTP1.1以上</t>
    <rPh sb="7" eb="9">
      <t>イジョウ</t>
    </rPh>
    <phoneticPr fontId="1"/>
  </si>
  <si>
    <t>POST</t>
    <phoneticPr fontId="1"/>
  </si>
  <si>
    <t>TLS1.2以上</t>
    <rPh sb="6" eb="8">
      <t>イジョウ</t>
    </rPh>
    <phoneticPr fontId="1"/>
  </si>
  <si>
    <t>Client Credentials Grant（jwt）</t>
    <phoneticPr fontId="1"/>
  </si>
  <si>
    <t>・グラントタイプ
・クライアントID
・クライアントシークレット
・利用するAPIのリスト（利用するAPIに対応するスコープを「リソースサーバ名/API名」で指定）</t>
    <rPh sb="34" eb="36">
      <t>リヨウ</t>
    </rPh>
    <rPh sb="46" eb="48">
      <t>リヨウ</t>
    </rPh>
    <rPh sb="54" eb="56">
      <t>タイオウ</t>
    </rPh>
    <rPh sb="71" eb="72">
      <t>メイ</t>
    </rPh>
    <rPh sb="76" eb="77">
      <t>メイ</t>
    </rPh>
    <rPh sb="79" eb="81">
      <t>シテイ</t>
    </rPh>
    <phoneticPr fontId="1"/>
  </si>
  <si>
    <t xml:space="preserve">・JSON形式
・項目はシート「0001」を参照とすること。
</t>
    <rPh sb="5" eb="7">
      <t>ケイシキ</t>
    </rPh>
    <phoneticPr fontId="1"/>
  </si>
  <si>
    <t>内閣府総合防災情報システム</t>
    <phoneticPr fontId="1"/>
  </si>
  <si>
    <t>API-0002</t>
  </si>
  <si>
    <t xml:space="preserve">モニタリングポスト情報取得API
</t>
    <phoneticPr fontId="1"/>
  </si>
  <si>
    <t xml:space="preserve">・放射線モニタリングプラットフォームにて、モニタリングポスト情報を取得する。
・令和6年度構築のデータ連携基盤（RAMPのプロトタイプ）の仕様を踏襲すること。
</t>
    <rPh sb="1" eb="4">
      <t>ホウシャセン</t>
    </rPh>
    <rPh sb="30" eb="32">
      <t>ジョウホウ</t>
    </rPh>
    <rPh sb="33" eb="35">
      <t>シュトク</t>
    </rPh>
    <phoneticPr fontId="1"/>
  </si>
  <si>
    <t xml:space="preserve">・APIキー
・アクセストークン
・取得タイプ（全取得/都道府県指定/市町村指定/観測局指定/範囲指定）
・取得コード（都道府県、市町村、観測局指定の場合のコード、及び範囲指定の場合は範囲の緯度経度の値）
</t>
    <rPh sb="28" eb="32">
      <t>トドウフケン</t>
    </rPh>
    <rPh sb="32" eb="34">
      <t>シテイ</t>
    </rPh>
    <rPh sb="35" eb="40">
      <t>シチョウソンシテイ</t>
    </rPh>
    <rPh sb="41" eb="46">
      <t>カンソクキョクシテイ</t>
    </rPh>
    <rPh sb="47" eb="51">
      <t>ハンイシテイ</t>
    </rPh>
    <rPh sb="60" eb="64">
      <t>トドウフケン</t>
    </rPh>
    <rPh sb="65" eb="68">
      <t>シチョウソン</t>
    </rPh>
    <rPh sb="69" eb="71">
      <t>カンソク</t>
    </rPh>
    <rPh sb="71" eb="72">
      <t>キョク</t>
    </rPh>
    <rPh sb="72" eb="74">
      <t>シテイ</t>
    </rPh>
    <rPh sb="75" eb="77">
      <t>バアイ</t>
    </rPh>
    <rPh sb="82" eb="83">
      <t>オヨ</t>
    </rPh>
    <rPh sb="84" eb="88">
      <t>ハンイシテイ</t>
    </rPh>
    <rPh sb="89" eb="91">
      <t>バアイ</t>
    </rPh>
    <rPh sb="92" eb="94">
      <t>ハンイ</t>
    </rPh>
    <rPh sb="95" eb="99">
      <t>イドケイド</t>
    </rPh>
    <rPh sb="100" eb="101">
      <t>アタイ</t>
    </rPh>
    <phoneticPr fontId="1"/>
  </si>
  <si>
    <t>・ZIP形式（JSONファイルを圧縮）
・項目はシート「0002」を参照とすること。</t>
    <rPh sb="4" eb="6">
      <t>ケイシキ</t>
    </rPh>
    <rPh sb="16" eb="18">
      <t>アッシュク</t>
    </rPh>
    <phoneticPr fontId="1"/>
  </si>
  <si>
    <t>API-0003</t>
  </si>
  <si>
    <t>最新測定値取得API</t>
    <phoneticPr fontId="1"/>
  </si>
  <si>
    <t xml:space="preserve">・放射線モニタリングプラットフォームが保持する放射線量率等の最新の測定データを送信する。
・令和6年度構築のデータ連携基盤（RAMPのプロトタイプ）の仕様を踏襲すること。
</t>
    <rPh sb="19" eb="21">
      <t>ホジ</t>
    </rPh>
    <rPh sb="23" eb="28">
      <t>ホウシャセンリョウリツ</t>
    </rPh>
    <rPh sb="28" eb="29">
      <t>ナド</t>
    </rPh>
    <rPh sb="33" eb="35">
      <t>ソクテイ</t>
    </rPh>
    <rPh sb="39" eb="41">
      <t>ソウシン</t>
    </rPh>
    <phoneticPr fontId="1"/>
  </si>
  <si>
    <t xml:space="preserve">・APIキー
・アクセストークン
・取得タイプ（全取得/観測局指定）
・取得コード（観測局指定の場合の観測局コード）
</t>
    <rPh sb="31" eb="33">
      <t>シテイ</t>
    </rPh>
    <rPh sb="42" eb="45">
      <t>カンソクキョク</t>
    </rPh>
    <rPh sb="45" eb="47">
      <t>シテイ</t>
    </rPh>
    <rPh sb="48" eb="50">
      <t>バアイ</t>
    </rPh>
    <rPh sb="51" eb="54">
      <t>カンソクキョク</t>
    </rPh>
    <phoneticPr fontId="1"/>
  </si>
  <si>
    <t>・ZIP形式（JSONファイルを圧縮）
・項目はシート「0003」を参照とすること。</t>
    <rPh sb="4" eb="6">
      <t>ケイシキ</t>
    </rPh>
    <rPh sb="16" eb="18">
      <t>アッシュク</t>
    </rPh>
    <phoneticPr fontId="1"/>
  </si>
  <si>
    <t>API-0004</t>
  </si>
  <si>
    <t xml:space="preserve">自治体公開系HP向けデータ連携API
</t>
    <rPh sb="0" eb="3">
      <t>ジチタイ</t>
    </rPh>
    <rPh sb="3" eb="5">
      <t>コウカイ</t>
    </rPh>
    <rPh sb="5" eb="6">
      <t>ケイ</t>
    </rPh>
    <rPh sb="8" eb="9">
      <t>ム</t>
    </rPh>
    <rPh sb="13" eb="15">
      <t>レンケイ</t>
    </rPh>
    <phoneticPr fontId="1"/>
  </si>
  <si>
    <t xml:space="preserve">・自治体の公開系HPにて表示する動的コンテンツ向けに放射線量率等の測定データを送信する。
・リクエスト項目、レスポンス項目の詳細は設計時に規制庁と協議の上確定すること。
・連携システムと仕様調整の上、他のAPIと共通化が可能か検討すること。
</t>
    <rPh sb="1" eb="4">
      <t>ジチタイ</t>
    </rPh>
    <rPh sb="5" eb="8">
      <t>コウカイケイ</t>
    </rPh>
    <rPh sb="12" eb="14">
      <t>ヒョウジ</t>
    </rPh>
    <rPh sb="16" eb="18">
      <t>ドウテキ</t>
    </rPh>
    <rPh sb="23" eb="24">
      <t>ム</t>
    </rPh>
    <rPh sb="26" eb="31">
      <t>ホウシャセンリョウリツ</t>
    </rPh>
    <rPh sb="31" eb="32">
      <t>ナド</t>
    </rPh>
    <rPh sb="33" eb="35">
      <t>ソクテイ</t>
    </rPh>
    <rPh sb="39" eb="41">
      <t>ソウシン</t>
    </rPh>
    <phoneticPr fontId="1"/>
  </si>
  <si>
    <t>・JSONファイル形式
・項目はシート「0004」を参照とすること。</t>
    <rPh sb="9" eb="11">
      <t>ケイシキ</t>
    </rPh>
    <phoneticPr fontId="1"/>
  </si>
  <si>
    <t xml:space="preserve">自治体が構築する自治体公開系HP
</t>
    <rPh sb="0" eb="3">
      <t>ジチタイ</t>
    </rPh>
    <rPh sb="4" eb="6">
      <t>コウチク</t>
    </rPh>
    <rPh sb="8" eb="11">
      <t>ジチタイ</t>
    </rPh>
    <rPh sb="11" eb="14">
      <t>コウカイケイ</t>
    </rPh>
    <phoneticPr fontId="1"/>
  </si>
  <si>
    <t>API-0005</t>
  </si>
  <si>
    <t xml:space="preserve">自治体公開系向け設定連携API
</t>
    <rPh sb="0" eb="3">
      <t>ジチタイ</t>
    </rPh>
    <rPh sb="3" eb="6">
      <t>コウカイケイ</t>
    </rPh>
    <rPh sb="6" eb="7">
      <t>ム</t>
    </rPh>
    <rPh sb="8" eb="10">
      <t>セッテイ</t>
    </rPh>
    <rPh sb="10" eb="12">
      <t>レンケイ</t>
    </rPh>
    <phoneticPr fontId="1"/>
  </si>
  <si>
    <t xml:space="preserve">・自治体の公開系HPにて表示するコンテンツに関する設定情報を送信する。
・リクエスト項目、レスポンス項目の詳細は設計時に規制庁と協議の上確定すること。
・連携システムと仕様調整の上、他のAPIと共通化が可能か検討すること。
</t>
    <rPh sb="1" eb="4">
      <t>ジチタイ</t>
    </rPh>
    <rPh sb="5" eb="8">
      <t>コウカイケイ</t>
    </rPh>
    <rPh sb="12" eb="14">
      <t>ヒョウジ</t>
    </rPh>
    <rPh sb="22" eb="23">
      <t>カン</t>
    </rPh>
    <rPh sb="25" eb="27">
      <t>セッテイ</t>
    </rPh>
    <rPh sb="27" eb="29">
      <t>ジョウホウ</t>
    </rPh>
    <rPh sb="30" eb="32">
      <t>ソウシン</t>
    </rPh>
    <phoneticPr fontId="1"/>
  </si>
  <si>
    <t xml:space="preserve">・APIキー
・アクセストークン
・取得コード（自治体コード）
</t>
    <rPh sb="24" eb="27">
      <t>ジチタイ</t>
    </rPh>
    <phoneticPr fontId="1"/>
  </si>
  <si>
    <t>・JSONファイル形式
・項目はシート「0005」を参照とすること。</t>
    <rPh sb="9" eb="11">
      <t>ケイシキ</t>
    </rPh>
    <phoneticPr fontId="1"/>
  </si>
  <si>
    <t>API-0006</t>
  </si>
  <si>
    <t xml:space="preserve">佐賀県向け災害情報GIS連携API
</t>
    <rPh sb="0" eb="3">
      <t>サガケン</t>
    </rPh>
    <rPh sb="3" eb="4">
      <t>ム</t>
    </rPh>
    <rPh sb="5" eb="7">
      <t>サイガイ</t>
    </rPh>
    <rPh sb="7" eb="9">
      <t>ジョウホウ</t>
    </rPh>
    <rPh sb="12" eb="14">
      <t>レンケイ</t>
    </rPh>
    <phoneticPr fontId="1"/>
  </si>
  <si>
    <t xml:space="preserve">・佐賀県の災害情報GIS向けに放射線量率等の最新の測定データを送信する。
・リクエスト項目、レスポンス項目の詳細は設計時に規制庁と協議の上確定すること。
・連携システムと仕様調整の上、他のAPIと共通化が可能か検討すること。
</t>
    <rPh sb="1" eb="4">
      <t>サガケン</t>
    </rPh>
    <rPh sb="12" eb="13">
      <t>ム</t>
    </rPh>
    <rPh sb="15" eb="21">
      <t>ホウシャセンリョウリツナド</t>
    </rPh>
    <rPh sb="22" eb="24">
      <t>サイシン</t>
    </rPh>
    <rPh sb="25" eb="27">
      <t>ソクテイ</t>
    </rPh>
    <rPh sb="31" eb="33">
      <t>ソウシン</t>
    </rPh>
    <rPh sb="78" eb="80">
      <t>レンケイ</t>
    </rPh>
    <rPh sb="85" eb="87">
      <t>シヨウ</t>
    </rPh>
    <phoneticPr fontId="1"/>
  </si>
  <si>
    <t>・JSONファイル形式
・項目はシート「0006」を参照とすること。</t>
    <rPh sb="9" eb="11">
      <t>ケイシキ</t>
    </rPh>
    <phoneticPr fontId="1"/>
  </si>
  <si>
    <t>災害情報GIS（佐賀県）</t>
    <rPh sb="8" eb="10">
      <t>サガ</t>
    </rPh>
    <rPh sb="10" eb="11">
      <t>ケン</t>
    </rPh>
    <phoneticPr fontId="1"/>
  </si>
  <si>
    <t>API-0007</t>
  </si>
  <si>
    <t>内閣府原子力防災システム（NISS）向けデータ連携API</t>
    <rPh sb="18" eb="19">
      <t>ム</t>
    </rPh>
    <rPh sb="23" eb="25">
      <t>レンケイ</t>
    </rPh>
    <phoneticPr fontId="1"/>
  </si>
  <si>
    <t xml:space="preserve">・EMC立上げ前に関係機関に対し、空間線量率や職員の参集状況等についてメール/FAXで連絡する機能をNISSにて実装予定のため、本APIではNISS側からの要求に応じ、機器の死活監視等のデータをNISSに送信する。
・リクエスト項目、レスポンス項目の詳細は設計時に規制庁と協議の上確定すること。
・連携システムと仕様調整の上、他のAPIと共通化が可能か検討すること。
</t>
    <rPh sb="43" eb="45">
      <t>レンラク</t>
    </rPh>
    <rPh sb="47" eb="49">
      <t>キノウ</t>
    </rPh>
    <rPh sb="56" eb="58">
      <t>ジッソウ</t>
    </rPh>
    <rPh sb="58" eb="60">
      <t>ヨテイ</t>
    </rPh>
    <rPh sb="64" eb="65">
      <t>ホン</t>
    </rPh>
    <rPh sb="74" eb="75">
      <t>ガワ</t>
    </rPh>
    <rPh sb="78" eb="80">
      <t>ヨウキュウ</t>
    </rPh>
    <rPh sb="81" eb="82">
      <t>オウ</t>
    </rPh>
    <rPh sb="84" eb="86">
      <t>キキ</t>
    </rPh>
    <rPh sb="87" eb="91">
      <t>シカツカンシ</t>
    </rPh>
    <rPh sb="91" eb="92">
      <t>ナド</t>
    </rPh>
    <rPh sb="102" eb="104">
      <t>ソウシン</t>
    </rPh>
    <phoneticPr fontId="1"/>
  </si>
  <si>
    <t>・JSONファイル形式
・項目はシート「0007」を参照とすること。</t>
    <rPh sb="9" eb="11">
      <t>ケイシキ</t>
    </rPh>
    <phoneticPr fontId="1"/>
  </si>
  <si>
    <t>内閣府原子力防災システム（NISS）</t>
    <phoneticPr fontId="1"/>
  </si>
  <si>
    <t>API-0008</t>
  </si>
  <si>
    <t xml:space="preserve">自治体表示局・監視局向けデータ連携API
</t>
    <rPh sb="0" eb="3">
      <t>ジチタイ</t>
    </rPh>
    <rPh sb="3" eb="5">
      <t>ヒョウジ</t>
    </rPh>
    <rPh sb="5" eb="6">
      <t>キョク</t>
    </rPh>
    <rPh sb="7" eb="10">
      <t>カンシキョク</t>
    </rPh>
    <rPh sb="10" eb="11">
      <t>ム</t>
    </rPh>
    <rPh sb="15" eb="17">
      <t>レンケイ</t>
    </rPh>
    <phoneticPr fontId="1"/>
  </si>
  <si>
    <t xml:space="preserve">・自治体の公開系端末（大型ディスプレイ、タッチパネル端末等）にて表示する動的コンテンツ向けに放射線量率等の測定データを送信する。
・リクエスト項目、レスポンス項目の詳細は設計時に規制庁と協議の上確定すること。
・連携システムと仕様調整の上、他のAPIと共通化が可能か検討すること。
</t>
    <rPh sb="1" eb="4">
      <t>ジチタイ</t>
    </rPh>
    <rPh sb="5" eb="8">
      <t>コウカイケイ</t>
    </rPh>
    <rPh sb="11" eb="13">
      <t>オオガタ</t>
    </rPh>
    <rPh sb="26" eb="28">
      <t>タンマツ</t>
    </rPh>
    <rPh sb="28" eb="29">
      <t>ナド</t>
    </rPh>
    <rPh sb="32" eb="34">
      <t>ヒョウジ</t>
    </rPh>
    <rPh sb="36" eb="38">
      <t>ドウテキ</t>
    </rPh>
    <rPh sb="43" eb="44">
      <t>ム</t>
    </rPh>
    <rPh sb="46" eb="51">
      <t>ホウシャセンリョウリツ</t>
    </rPh>
    <rPh sb="51" eb="52">
      <t>ナド</t>
    </rPh>
    <rPh sb="53" eb="55">
      <t>ソクテイ</t>
    </rPh>
    <rPh sb="59" eb="61">
      <t>ソウシン</t>
    </rPh>
    <phoneticPr fontId="1"/>
  </si>
  <si>
    <t>・JSONファイル形式
・項目はシート「0008」を参照とすること。</t>
    <rPh sb="9" eb="11">
      <t>ケイシキ</t>
    </rPh>
    <phoneticPr fontId="1"/>
  </si>
  <si>
    <t>大型表示装置等</t>
    <rPh sb="0" eb="2">
      <t>オオガタ</t>
    </rPh>
    <rPh sb="2" eb="6">
      <t>ヒョウジソウチ</t>
    </rPh>
    <rPh sb="6" eb="7">
      <t>トウ</t>
    </rPh>
    <phoneticPr fontId="1"/>
  </si>
  <si>
    <t>API-0009</t>
  </si>
  <si>
    <t>過去データ取得API</t>
    <rPh sb="0" eb="2">
      <t>カコ</t>
    </rPh>
    <rPh sb="5" eb="7">
      <t>シュトク</t>
    </rPh>
    <phoneticPr fontId="1"/>
  </si>
  <si>
    <t>・放射線モニタリングプラットフォームが保持する放射線量率等の過去データ（現時点から過去2年間）の測定データを送信する。
・令和6年度構築のデータ連携基盤（RAMPのプロトタイプ）の仕様を踏襲すること。</t>
    <rPh sb="30" eb="32">
      <t>カコ</t>
    </rPh>
    <rPh sb="36" eb="39">
      <t>ゲンジテン</t>
    </rPh>
    <rPh sb="41" eb="43">
      <t>カコ</t>
    </rPh>
    <rPh sb="44" eb="46">
      <t>ネンカン</t>
    </rPh>
    <phoneticPr fontId="1"/>
  </si>
  <si>
    <t>福島県等自治体</t>
    <rPh sb="0" eb="3">
      <t>フクシマケン</t>
    </rPh>
    <rPh sb="3" eb="4">
      <t>トウ</t>
    </rPh>
    <rPh sb="4" eb="7">
      <t>ジチタイ</t>
    </rPh>
    <phoneticPr fontId="1"/>
  </si>
  <si>
    <t>項番</t>
    <rPh sb="0" eb="2">
      <t>コウバン</t>
    </rPh>
    <phoneticPr fontId="1"/>
  </si>
  <si>
    <t>レスポンスファイル種別</t>
    <rPh sb="9" eb="11">
      <t>シュベツ</t>
    </rPh>
    <phoneticPr fontId="1"/>
  </si>
  <si>
    <t>項目名</t>
    <rPh sb="0" eb="3">
      <t>コウモクメイ</t>
    </rPh>
    <phoneticPr fontId="1"/>
  </si>
  <si>
    <t>必須</t>
    <rPh sb="0" eb="2">
      <t>ヒッス</t>
    </rPh>
    <phoneticPr fontId="1"/>
  </si>
  <si>
    <t>データ型</t>
    <rPh sb="3" eb="4">
      <t>カタ</t>
    </rPh>
    <phoneticPr fontId="1"/>
  </si>
  <si>
    <t>アクセストークン（Json）</t>
    <phoneticPr fontId="1"/>
  </si>
  <si>
    <t>アクセストークン</t>
    <phoneticPr fontId="1"/>
  </si>
  <si>
    <t>○</t>
    <phoneticPr fontId="1"/>
  </si>
  <si>
    <t>文字列</t>
    <rPh sb="0" eb="3">
      <t>モジレツ</t>
    </rPh>
    <phoneticPr fontId="1"/>
  </si>
  <si>
    <t>有効期間</t>
    <rPh sb="0" eb="4">
      <t>ユウコウキカン</t>
    </rPh>
    <phoneticPr fontId="1"/>
  </si>
  <si>
    <t>数値</t>
    <rPh sb="0" eb="2">
      <t>スウチ</t>
    </rPh>
    <phoneticPr fontId="1"/>
  </si>
  <si>
    <t>トークンタイプ</t>
    <phoneticPr fontId="1"/>
  </si>
  <si>
    <t>API-0002</t>
    <phoneticPr fontId="1"/>
  </si>
  <si>
    <t>測定データ（Json）</t>
    <rPh sb="0" eb="2">
      <t>ソクテイ</t>
    </rPh>
    <phoneticPr fontId="1"/>
  </si>
  <si>
    <t>観測局ID</t>
    <rPh sb="0" eb="2">
      <t>カンソク</t>
    </rPh>
    <rPh sb="2" eb="3">
      <t>キョク</t>
    </rPh>
    <phoneticPr fontId="1"/>
  </si>
  <si>
    <t>観測局名称</t>
    <rPh sb="0" eb="2">
      <t>カンソク</t>
    </rPh>
    <rPh sb="2" eb="3">
      <t>キョク</t>
    </rPh>
    <rPh sb="3" eb="5">
      <t>メイショウ</t>
    </rPh>
    <phoneticPr fontId="1"/>
  </si>
  <si>
    <t>形式
(0:固定局、1:可搬型)</t>
    <rPh sb="0" eb="2">
      <t>ケイシキ</t>
    </rPh>
    <phoneticPr fontId="1"/>
  </si>
  <si>
    <t>緯度</t>
    <rPh sb="0" eb="2">
      <t>イド</t>
    </rPh>
    <phoneticPr fontId="1"/>
  </si>
  <si>
    <t>経度</t>
    <rPh sb="0" eb="2">
      <t>ケイド</t>
    </rPh>
    <phoneticPr fontId="1"/>
  </si>
  <si>
    <t>観測局にて実装している測定項目</t>
    <rPh sb="0" eb="2">
      <t>カンソク</t>
    </rPh>
    <rPh sb="2" eb="3">
      <t>キョク</t>
    </rPh>
    <rPh sb="5" eb="7">
      <t>ジッソウ</t>
    </rPh>
    <rPh sb="11" eb="13">
      <t>ソクテイ</t>
    </rPh>
    <rPh sb="13" eb="15">
      <t>コウモク</t>
    </rPh>
    <phoneticPr fontId="1"/>
  </si>
  <si>
    <t>測定時刻</t>
    <rPh sb="0" eb="2">
      <t>ソクテイ</t>
    </rPh>
    <rPh sb="2" eb="4">
      <t>ジコク</t>
    </rPh>
    <phoneticPr fontId="1"/>
  </si>
  <si>
    <t>線量率</t>
    <rPh sb="0" eb="3">
      <t>センリョウリツ</t>
    </rPh>
    <phoneticPr fontId="1"/>
  </si>
  <si>
    <t>風向</t>
    <rPh sb="0" eb="2">
      <t>フウコウ</t>
    </rPh>
    <phoneticPr fontId="1"/>
  </si>
  <si>
    <t>風速</t>
    <rPh sb="0" eb="2">
      <t>フウソク</t>
    </rPh>
    <phoneticPr fontId="1"/>
  </si>
  <si>
    <t>SOBOメタ情報（Json）</t>
    <rPh sb="6" eb="8">
      <t>ジョウホウ</t>
    </rPh>
    <phoneticPr fontId="1"/>
  </si>
  <si>
    <t>データID</t>
  </si>
  <si>
    <t>SOBO-WEBデータタイプ</t>
  </si>
  <si>
    <t>データラベル</t>
  </si>
  <si>
    <t>－</t>
  </si>
  <si>
    <t>発信システム名</t>
    <rPh sb="0" eb="2">
      <t>ハッシン</t>
    </rPh>
    <rPh sb="6" eb="7">
      <t>メイ</t>
    </rPh>
    <phoneticPr fontId="1"/>
  </si>
  <si>
    <t>災害対応基本共有情報分類</t>
    <rPh sb="0" eb="2">
      <t>サイガイ</t>
    </rPh>
    <rPh sb="2" eb="4">
      <t>タイオウ</t>
    </rPh>
    <rPh sb="4" eb="6">
      <t>キホン</t>
    </rPh>
    <rPh sb="6" eb="8">
      <t>キョウユウ</t>
    </rPh>
    <rPh sb="8" eb="10">
      <t>ジョウホウ</t>
    </rPh>
    <rPh sb="10" eb="12">
      <t>ブンルイ</t>
    </rPh>
    <phoneticPr fontId="1"/>
  </si>
  <si>
    <t>災害対応基本共有情報詳細分</t>
  </si>
  <si>
    <t>フォーマットバージョン</t>
  </si>
  <si>
    <t>更新種別</t>
  </si>
  <si>
    <t>運用種別</t>
  </si>
  <si>
    <t>共有日時（発信日時）</t>
    <rPh sb="0" eb="2">
      <t>キョウユウ</t>
    </rPh>
    <rPh sb="2" eb="4">
      <t>ニチジ</t>
    </rPh>
    <rPh sb="5" eb="7">
      <t>ハッシン</t>
    </rPh>
    <rPh sb="7" eb="9">
      <t>ニチジ</t>
    </rPh>
    <phoneticPr fontId="1"/>
  </si>
  <si>
    <t>発信システムアカウント</t>
    <rPh sb="0" eb="2">
      <t>ハッシン</t>
    </rPh>
    <phoneticPr fontId="1"/>
  </si>
  <si>
    <t>情報発信者</t>
    <rPh sb="0" eb="2">
      <t>ジョウホウ</t>
    </rPh>
    <rPh sb="2" eb="4">
      <t>ハッシン</t>
    </rPh>
    <rPh sb="4" eb="5">
      <t>シャ</t>
    </rPh>
    <phoneticPr fontId="1"/>
  </si>
  <si>
    <t>情報責任者</t>
    <rPh sb="0" eb="2">
      <t>ジョウホウ</t>
    </rPh>
    <rPh sb="2" eb="5">
      <t>セキニンシャ</t>
    </rPh>
    <phoneticPr fontId="1"/>
  </si>
  <si>
    <t>一次利用可能範囲</t>
    <rPh sb="0" eb="2">
      <t>イチジ</t>
    </rPh>
    <rPh sb="2" eb="4">
      <t>リヨウ</t>
    </rPh>
    <rPh sb="4" eb="6">
      <t>カノウ</t>
    </rPh>
    <rPh sb="6" eb="8">
      <t>ハンイ</t>
    </rPh>
    <phoneticPr fontId="1"/>
  </si>
  <si>
    <t>配列</t>
    <rPh sb="0" eb="2">
      <t>ハイレツ</t>
    </rPh>
    <phoneticPr fontId="1"/>
  </si>
  <si>
    <t>二次利用可能範囲</t>
    <rPh sb="0" eb="2">
      <t>ニジ</t>
    </rPh>
    <rPh sb="2" eb="4">
      <t>リヨウ</t>
    </rPh>
    <rPh sb="4" eb="6">
      <t>カノウ</t>
    </rPh>
    <rPh sb="6" eb="8">
      <t>ハンイ</t>
    </rPh>
    <phoneticPr fontId="1"/>
  </si>
  <si>
    <t>三次利用可否</t>
    <rPh sb="0" eb="2">
      <t>ミヨシ</t>
    </rPh>
    <rPh sb="2" eb="4">
      <t>リヨウ</t>
    </rPh>
    <rPh sb="4" eb="6">
      <t>カヒ</t>
    </rPh>
    <phoneticPr fontId="1"/>
  </si>
  <si>
    <t>真偽値</t>
    <rPh sb="0" eb="2">
      <t>シンギ</t>
    </rPh>
    <rPh sb="2" eb="3">
      <t>チ</t>
    </rPh>
    <phoneticPr fontId="1"/>
  </si>
  <si>
    <t>isArchiveOnly</t>
  </si>
  <si>
    <t>API-0004</t>
    <phoneticPr fontId="1"/>
  </si>
  <si>
    <t>局における線量率の過去最大値</t>
    <rPh sb="0" eb="1">
      <t>キョク</t>
    </rPh>
    <rPh sb="5" eb="8">
      <t>センリョウリツ</t>
    </rPh>
    <rPh sb="9" eb="11">
      <t>カコ</t>
    </rPh>
    <rPh sb="11" eb="14">
      <t>サイダイチ</t>
    </rPh>
    <phoneticPr fontId="1"/>
  </si>
  <si>
    <t>局における線量率の過去最小値</t>
    <rPh sb="0" eb="1">
      <t>キョク</t>
    </rPh>
    <rPh sb="5" eb="8">
      <t>センリョウリツ</t>
    </rPh>
    <rPh sb="9" eb="11">
      <t>カコ</t>
    </rPh>
    <rPh sb="11" eb="14">
      <t>サイショウチ</t>
    </rPh>
    <phoneticPr fontId="1"/>
  </si>
  <si>
    <t>局における線量率の平均値</t>
    <rPh sb="0" eb="1">
      <t>キョク</t>
    </rPh>
    <rPh sb="5" eb="8">
      <t>センリョウリツ</t>
    </rPh>
    <rPh sb="9" eb="12">
      <t>ヘイキンチ</t>
    </rPh>
    <phoneticPr fontId="1"/>
  </si>
  <si>
    <t>自然放射線による変動範囲</t>
    <rPh sb="0" eb="5">
      <t>シゼンホウシャセン</t>
    </rPh>
    <rPh sb="8" eb="12">
      <t>ヘンドウハンイ</t>
    </rPh>
    <phoneticPr fontId="1"/>
  </si>
  <si>
    <t>雨量</t>
    <rPh sb="0" eb="2">
      <t>ウリョウ</t>
    </rPh>
    <phoneticPr fontId="1"/>
  </si>
  <si>
    <t>感雨</t>
    <rPh sb="0" eb="2">
      <t>カンウ</t>
    </rPh>
    <phoneticPr fontId="1"/>
  </si>
  <si>
    <t>排水系放射線濃度（現在値）</t>
    <rPh sb="0" eb="3">
      <t>ハイスイケイ</t>
    </rPh>
    <rPh sb="3" eb="8">
      <t>ホウシャセンノウド</t>
    </rPh>
    <rPh sb="9" eb="11">
      <t>ゲンザイ</t>
    </rPh>
    <rPh sb="11" eb="12">
      <t>アタイ</t>
    </rPh>
    <phoneticPr fontId="1"/>
  </si>
  <si>
    <t>排水系放射線濃度（過去最大値）</t>
    <rPh sb="0" eb="3">
      <t>ハイスイケイ</t>
    </rPh>
    <rPh sb="3" eb="8">
      <t>ホウシャセンノウド</t>
    </rPh>
    <rPh sb="9" eb="14">
      <t>カコサイダイチ</t>
    </rPh>
    <phoneticPr fontId="1"/>
  </si>
  <si>
    <t>排気系放射線濃度（現在値）</t>
    <rPh sb="0" eb="2">
      <t>ハイキ</t>
    </rPh>
    <rPh sb="2" eb="3">
      <t>ケイ</t>
    </rPh>
    <rPh sb="3" eb="6">
      <t>ホウシャセン</t>
    </rPh>
    <rPh sb="6" eb="8">
      <t>ノウド</t>
    </rPh>
    <phoneticPr fontId="1"/>
  </si>
  <si>
    <t>原子力発電所の発電量</t>
    <rPh sb="0" eb="3">
      <t>ゲンシリョク</t>
    </rPh>
    <rPh sb="3" eb="6">
      <t>ハツデンショ</t>
    </rPh>
    <rPh sb="7" eb="10">
      <t>ハツデンリョウ</t>
    </rPh>
    <phoneticPr fontId="1"/>
  </si>
  <si>
    <t>API-0005</t>
    <phoneticPr fontId="1"/>
  </si>
  <si>
    <t>API-0006</t>
    <phoneticPr fontId="1"/>
  </si>
  <si>
    <t>API-0007</t>
    <phoneticPr fontId="1"/>
  </si>
  <si>
    <t>機器状態データ（Json）</t>
    <rPh sb="0" eb="4">
      <t>キキジョウタイ</t>
    </rPh>
    <phoneticPr fontId="1"/>
  </si>
  <si>
    <t>機器の監視情報</t>
    <rPh sb="0" eb="2">
      <t>キキ</t>
    </rPh>
    <rPh sb="3" eb="7">
      <t>カンシジョウホウ</t>
    </rPh>
    <phoneticPr fontId="1"/>
  </si>
  <si>
    <t>API-0008</t>
    <phoneticPr fontId="1"/>
  </si>
  <si>
    <t>降水量</t>
    <rPh sb="0" eb="3">
      <t>コウスイリョウ</t>
    </rPh>
    <phoneticPr fontId="1"/>
  </si>
  <si>
    <t>中性子線量率</t>
    <rPh sb="0" eb="3">
      <t>チュウセイシ</t>
    </rPh>
    <rPh sb="3" eb="6">
      <t>センリョウリツ</t>
    </rPh>
    <phoneticPr fontId="1"/>
  </si>
  <si>
    <t>排水系放射線濃度</t>
    <rPh sb="0" eb="3">
      <t>ハイスイケイ</t>
    </rPh>
    <rPh sb="3" eb="8">
      <t>ホウシャセンノウド</t>
    </rPh>
    <phoneticPr fontId="1"/>
  </si>
  <si>
    <t>排気筒モニタ計数率</t>
    <rPh sb="0" eb="3">
      <t>ハイキトウ</t>
    </rPh>
    <rPh sb="6" eb="9">
      <t>ケイスウリツ</t>
    </rPh>
    <phoneticPr fontId="1"/>
  </si>
  <si>
    <t>水温</t>
    <rPh sb="0" eb="2">
      <t>スイオン</t>
    </rPh>
    <phoneticPr fontId="1"/>
  </si>
  <si>
    <t>排気口（NaI）</t>
    <rPh sb="0" eb="2">
      <t>ハイキ</t>
    </rPh>
    <rPh sb="2" eb="3">
      <t>グチ</t>
    </rPh>
    <phoneticPr fontId="1"/>
  </si>
  <si>
    <t>排気筒（NaI）</t>
    <rPh sb="0" eb="3">
      <t>ハイキトウ</t>
    </rPh>
    <phoneticPr fontId="1"/>
  </si>
  <si>
    <t>放水口（NaI）</t>
    <rPh sb="0" eb="3">
      <t>ホウスイコウ</t>
    </rPh>
    <phoneticPr fontId="1"/>
  </si>
  <si>
    <t>原子力発電所の発電機出力</t>
    <rPh sb="0" eb="3">
      <t>ゲンシリョク</t>
    </rPh>
    <rPh sb="3" eb="6">
      <t>ハツデンショ</t>
    </rPh>
    <rPh sb="7" eb="12">
      <t>ハツデンキシュツリョク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</si>
</sst>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11"/>
      <name val="ＭＳ Ｐゴシック"/>
      <family val="3"/>
      <charset val="128"/>
    </font>
    <font>
      <sz val="11"/>
      <color theme="1"/>
      <name val="Meiryo UI"/>
      <family val="3"/>
    </font>
    <font>
      <sz val="11"/>
      <name val="Meiryo UI"/>
      <family val="3"/>
      <charset val="128"/>
    </font>
    <font>
      <b/>
      <sz val="11"/>
      <name val="Meiryo UI"/>
      <family val="3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vertical="top"/>
    </xf>
    <xf numFmtId="0" fontId="6" fillId="3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3" borderId="1" xfId="0" applyFont="1" applyFill="1" applyBorder="1" applyAlignment="1">
      <alignment vertical="top"/>
    </xf>
    <xf numFmtId="0" fontId="6" fillId="0" borderId="1" xfId="0" applyFont="1" applyBorder="1" applyAlignment="1">
      <alignment vertical="top" wrapText="1"/>
    </xf>
  </cellXfs>
  <cellStyles count="2">
    <cellStyle name="標準" xfId="0" builtinId="0"/>
    <cellStyle name="標準 2" xfId="1" xr:uid="{0C1E154F-6864-4090-B1CC-62ED4E6FD1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7E190-6B1A-4BA9-9E99-9305A2C0573A}">
  <sheetPr>
    <pageSetUpPr fitToPage="1"/>
  </sheetPr>
  <dimension ref="A1:K10"/>
  <sheetViews>
    <sheetView tabSelected="1" zoomScale="70" zoomScaleNormal="70" workbookViewId="0">
      <pane ySplit="1" topLeftCell="A2" activePane="bottomLeft" state="frozen"/>
      <selection pane="bottomLeft" activeCell="F8" sqref="F8"/>
    </sheetView>
  </sheetViews>
  <sheetFormatPr defaultColWidth="8.625" defaultRowHeight="15.75" x14ac:dyDescent="0.4"/>
  <cols>
    <col min="1" max="1" width="5.125" style="10" bestFit="1" customWidth="1"/>
    <col min="2" max="2" width="9.875" style="10" bestFit="1" customWidth="1"/>
    <col min="3" max="3" width="30.375" style="10" customWidth="1"/>
    <col min="4" max="4" width="31.5" style="10" customWidth="1"/>
    <col min="5" max="5" width="13.75" style="10" bestFit="1" customWidth="1"/>
    <col min="6" max="6" width="9.625" style="10" customWidth="1"/>
    <col min="7" max="7" width="11.875" style="10" bestFit="1" customWidth="1"/>
    <col min="8" max="8" width="28.375" style="10" bestFit="1" customWidth="1"/>
    <col min="9" max="9" width="38.625" style="10" customWidth="1"/>
    <col min="10" max="10" width="26.375" style="10" bestFit="1" customWidth="1"/>
    <col min="11" max="11" width="31.125" style="10" bestFit="1" customWidth="1"/>
    <col min="12" max="16384" width="8.625" style="10"/>
  </cols>
  <sheetData>
    <row r="1" spans="1:11" x14ac:dyDescent="0.4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</row>
    <row r="2" spans="1:11" ht="189" x14ac:dyDescent="0.4">
      <c r="A2" s="11">
        <v>1</v>
      </c>
      <c r="B2" s="11" t="s">
        <v>11</v>
      </c>
      <c r="C2" s="8" t="s">
        <v>12</v>
      </c>
      <c r="D2" s="8" t="s">
        <v>13</v>
      </c>
      <c r="E2" s="11" t="s">
        <v>14</v>
      </c>
      <c r="F2" s="11" t="s">
        <v>15</v>
      </c>
      <c r="G2" s="11" t="s">
        <v>16</v>
      </c>
      <c r="H2" s="11" t="s">
        <v>17</v>
      </c>
      <c r="I2" s="8" t="s">
        <v>18</v>
      </c>
      <c r="J2" s="8" t="s">
        <v>19</v>
      </c>
      <c r="K2" s="11" t="s">
        <v>20</v>
      </c>
    </row>
    <row r="3" spans="1:11" ht="126" x14ac:dyDescent="0.4">
      <c r="A3" s="11">
        <v>2</v>
      </c>
      <c r="B3" s="11" t="s">
        <v>21</v>
      </c>
      <c r="C3" s="8" t="s">
        <v>22</v>
      </c>
      <c r="D3" s="8" t="s">
        <v>23</v>
      </c>
      <c r="E3" s="11" t="s">
        <v>14</v>
      </c>
      <c r="F3" s="11" t="s">
        <v>15</v>
      </c>
      <c r="G3" s="11" t="s">
        <v>16</v>
      </c>
      <c r="H3" s="11" t="s">
        <v>17</v>
      </c>
      <c r="I3" s="8" t="s">
        <v>24</v>
      </c>
      <c r="J3" s="8" t="s">
        <v>25</v>
      </c>
      <c r="K3" s="11" t="s">
        <v>20</v>
      </c>
    </row>
    <row r="4" spans="1:11" ht="110.25" x14ac:dyDescent="0.4">
      <c r="A4" s="11">
        <v>3</v>
      </c>
      <c r="B4" s="11" t="s">
        <v>26</v>
      </c>
      <c r="C4" s="11" t="s">
        <v>27</v>
      </c>
      <c r="D4" s="8" t="s">
        <v>28</v>
      </c>
      <c r="E4" s="11" t="s">
        <v>14</v>
      </c>
      <c r="F4" s="11" t="s">
        <v>15</v>
      </c>
      <c r="G4" s="11" t="s">
        <v>16</v>
      </c>
      <c r="H4" s="11" t="s">
        <v>17</v>
      </c>
      <c r="I4" s="8" t="s">
        <v>29</v>
      </c>
      <c r="J4" s="8" t="s">
        <v>30</v>
      </c>
      <c r="K4" s="11" t="s">
        <v>20</v>
      </c>
    </row>
    <row r="5" spans="1:11" ht="141.75" x14ac:dyDescent="0.4">
      <c r="A5" s="7">
        <v>4</v>
      </c>
      <c r="B5" s="7" t="s">
        <v>31</v>
      </c>
      <c r="C5" s="12" t="s">
        <v>32</v>
      </c>
      <c r="D5" s="12" t="s">
        <v>33</v>
      </c>
      <c r="E5" s="7" t="s">
        <v>14</v>
      </c>
      <c r="F5" s="7" t="s">
        <v>15</v>
      </c>
      <c r="G5" s="7" t="s">
        <v>16</v>
      </c>
      <c r="H5" s="7" t="s">
        <v>17</v>
      </c>
      <c r="I5" s="12" t="s">
        <v>29</v>
      </c>
      <c r="J5" s="12" t="s">
        <v>34</v>
      </c>
      <c r="K5" s="12" t="s">
        <v>35</v>
      </c>
    </row>
    <row r="6" spans="1:11" ht="126" x14ac:dyDescent="0.4">
      <c r="A6" s="7">
        <v>5</v>
      </c>
      <c r="B6" s="7" t="s">
        <v>36</v>
      </c>
      <c r="C6" s="12" t="s">
        <v>37</v>
      </c>
      <c r="D6" s="12" t="s">
        <v>38</v>
      </c>
      <c r="E6" s="7" t="s">
        <v>14</v>
      </c>
      <c r="F6" s="7" t="s">
        <v>15</v>
      </c>
      <c r="G6" s="7" t="s">
        <v>16</v>
      </c>
      <c r="H6" s="7" t="s">
        <v>17</v>
      </c>
      <c r="I6" s="12" t="s">
        <v>39</v>
      </c>
      <c r="J6" s="12" t="s">
        <v>40</v>
      </c>
      <c r="K6" s="12" t="s">
        <v>35</v>
      </c>
    </row>
    <row r="7" spans="1:11" ht="126" x14ac:dyDescent="0.4">
      <c r="A7" s="11">
        <v>6</v>
      </c>
      <c r="B7" s="11" t="s">
        <v>41</v>
      </c>
      <c r="C7" s="8" t="s">
        <v>42</v>
      </c>
      <c r="D7" s="8" t="s">
        <v>43</v>
      </c>
      <c r="E7" s="11" t="s">
        <v>14</v>
      </c>
      <c r="F7" s="11" t="s">
        <v>15</v>
      </c>
      <c r="G7" s="11" t="s">
        <v>16</v>
      </c>
      <c r="H7" s="11" t="s">
        <v>17</v>
      </c>
      <c r="I7" s="8" t="s">
        <v>29</v>
      </c>
      <c r="J7" s="8" t="s">
        <v>44</v>
      </c>
      <c r="K7" s="11" t="s">
        <v>45</v>
      </c>
    </row>
    <row r="8" spans="1:11" ht="189" x14ac:dyDescent="0.4">
      <c r="A8" s="11">
        <v>7</v>
      </c>
      <c r="B8" s="11" t="s">
        <v>46</v>
      </c>
      <c r="C8" s="8" t="s">
        <v>47</v>
      </c>
      <c r="D8" s="8" t="s">
        <v>48</v>
      </c>
      <c r="E8" s="11" t="s">
        <v>14</v>
      </c>
      <c r="F8" s="11" t="s">
        <v>15</v>
      </c>
      <c r="G8" s="11" t="s">
        <v>16</v>
      </c>
      <c r="H8" s="11" t="s">
        <v>17</v>
      </c>
      <c r="I8" s="8" t="s">
        <v>29</v>
      </c>
      <c r="J8" s="8" t="s">
        <v>49</v>
      </c>
      <c r="K8" s="8" t="s">
        <v>50</v>
      </c>
    </row>
    <row r="9" spans="1:11" ht="157.5" x14ac:dyDescent="0.4">
      <c r="A9" s="7">
        <v>8</v>
      </c>
      <c r="B9" s="7" t="s">
        <v>51</v>
      </c>
      <c r="C9" s="12" t="s">
        <v>52</v>
      </c>
      <c r="D9" s="12" t="s">
        <v>53</v>
      </c>
      <c r="E9" s="7" t="s">
        <v>14</v>
      </c>
      <c r="F9" s="7" t="s">
        <v>15</v>
      </c>
      <c r="G9" s="7" t="s">
        <v>16</v>
      </c>
      <c r="H9" s="7" t="s">
        <v>17</v>
      </c>
      <c r="I9" s="12" t="s">
        <v>29</v>
      </c>
      <c r="J9" s="12" t="s">
        <v>54</v>
      </c>
      <c r="K9" s="12" t="s">
        <v>55</v>
      </c>
    </row>
    <row r="10" spans="1:11" ht="110.25" x14ac:dyDescent="0.4">
      <c r="A10" s="7">
        <v>9</v>
      </c>
      <c r="B10" s="7" t="s">
        <v>56</v>
      </c>
      <c r="C10" s="7" t="s">
        <v>57</v>
      </c>
      <c r="D10" s="12" t="s">
        <v>58</v>
      </c>
      <c r="E10" s="7" t="s">
        <v>14</v>
      </c>
      <c r="F10" s="7" t="s">
        <v>15</v>
      </c>
      <c r="G10" s="7" t="s">
        <v>16</v>
      </c>
      <c r="H10" s="7" t="s">
        <v>17</v>
      </c>
      <c r="I10" s="12" t="s">
        <v>29</v>
      </c>
      <c r="J10" s="12" t="s">
        <v>30</v>
      </c>
      <c r="K10" s="7" t="s">
        <v>59</v>
      </c>
    </row>
  </sheetData>
  <sheetProtection algorithmName="SHA-512" hashValue="Pjz2S3jNmEYLmJ21F9H1Dqs3siBvSoP5qEPRbQuM6YggCsTaYn0ABmjDPgGM+4diEhD76ltRa5QTlrQSJWv5pA==" saltValue="F08WVV+V5AqrmJXC/WnU6Q==" spinCount="100000" sheet="1" objects="1" scenarios="1" formatCells="0" formatColumns="0" formatRows="0"/>
  <phoneticPr fontId="1"/>
  <pageMargins left="0.7" right="0.7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8B7E1-A5D0-4FB6-9D5F-C384BA121A5C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AE76A-5C9A-471B-A19C-8858881BC03E}">
  <dimension ref="A1:F4"/>
  <sheetViews>
    <sheetView zoomScale="68" workbookViewId="0"/>
  </sheetViews>
  <sheetFormatPr defaultRowHeight="18.75" x14ac:dyDescent="0.4"/>
  <cols>
    <col min="2" max="2" width="10" bestFit="1" customWidth="1"/>
    <col min="3" max="3" width="21.125" bestFit="1" customWidth="1"/>
    <col min="4" max="4" width="12.625" bestFit="1" customWidth="1"/>
    <col min="5" max="5" width="5.375" bestFit="1" customWidth="1"/>
    <col min="6" max="6" width="8.125" bestFit="1" customWidth="1"/>
  </cols>
  <sheetData>
    <row r="1" spans="1:6" x14ac:dyDescent="0.4">
      <c r="A1" s="1" t="s">
        <v>60</v>
      </c>
      <c r="B1" s="1" t="s">
        <v>1</v>
      </c>
      <c r="C1" s="1" t="s">
        <v>61</v>
      </c>
      <c r="D1" s="1" t="s">
        <v>62</v>
      </c>
      <c r="E1" s="1" t="s">
        <v>63</v>
      </c>
      <c r="F1" s="1" t="s">
        <v>64</v>
      </c>
    </row>
    <row r="2" spans="1:6" x14ac:dyDescent="0.4">
      <c r="A2" s="2">
        <f>ROW()-1</f>
        <v>1</v>
      </c>
      <c r="B2" s="2" t="s">
        <v>11</v>
      </c>
      <c r="C2" s="7" t="s">
        <v>65</v>
      </c>
      <c r="D2" s="2" t="s">
        <v>66</v>
      </c>
      <c r="E2" s="2" t="s">
        <v>67</v>
      </c>
      <c r="F2" s="2" t="s">
        <v>68</v>
      </c>
    </row>
    <row r="3" spans="1:6" x14ac:dyDescent="0.4">
      <c r="A3" s="2">
        <f t="shared" ref="A3:A4" si="0">ROW()-1</f>
        <v>2</v>
      </c>
      <c r="B3" s="2" t="s">
        <v>11</v>
      </c>
      <c r="C3" s="7" t="s">
        <v>65</v>
      </c>
      <c r="D3" s="2" t="s">
        <v>69</v>
      </c>
      <c r="E3" s="2" t="s">
        <v>67</v>
      </c>
      <c r="F3" s="2" t="s">
        <v>70</v>
      </c>
    </row>
    <row r="4" spans="1:6" x14ac:dyDescent="0.4">
      <c r="A4" s="2">
        <f t="shared" si="0"/>
        <v>3</v>
      </c>
      <c r="B4" s="2" t="s">
        <v>11</v>
      </c>
      <c r="C4" s="7" t="s">
        <v>65</v>
      </c>
      <c r="D4" s="2" t="s">
        <v>71</v>
      </c>
      <c r="E4" s="2" t="s">
        <v>67</v>
      </c>
      <c r="F4" s="2" t="s">
        <v>68</v>
      </c>
    </row>
  </sheetData>
  <sheetProtection algorithmName="SHA-512" hashValue="JsxjPZyhyrixe39IOJ6azbNtuGznSQ9PMF3KcHvWQBWXelwuoUde2o6AXpmmJOrWN6L5exK4t/Gwonddxj+6yg==" saltValue="ShdFqoaDwfGDP1iNfPaCqQ==" spinCount="100000" sheet="1" objects="1" scenarios="1" formatCells="0" formatColumns="0" formatRows="0"/>
  <phoneticPr fontId="1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048D2-216A-4E6C-888B-56E07F9B8C1B}">
  <dimension ref="A1:F7"/>
  <sheetViews>
    <sheetView zoomScale="68" workbookViewId="0"/>
  </sheetViews>
  <sheetFormatPr defaultRowHeight="18.75" x14ac:dyDescent="0.4"/>
  <cols>
    <col min="2" max="2" width="10" bestFit="1" customWidth="1"/>
    <col min="3" max="3" width="21.125" bestFit="1" customWidth="1"/>
    <col min="4" max="4" width="28" customWidth="1"/>
    <col min="5" max="5" width="5.375" bestFit="1" customWidth="1"/>
    <col min="6" max="6" width="8.125" bestFit="1" customWidth="1"/>
  </cols>
  <sheetData>
    <row r="1" spans="1:6" x14ac:dyDescent="0.4">
      <c r="A1" s="1" t="s">
        <v>60</v>
      </c>
      <c r="B1" s="1" t="s">
        <v>1</v>
      </c>
      <c r="C1" s="1" t="s">
        <v>61</v>
      </c>
      <c r="D1" s="1" t="s">
        <v>62</v>
      </c>
      <c r="E1" s="1" t="s">
        <v>63</v>
      </c>
      <c r="F1" s="1" t="s">
        <v>64</v>
      </c>
    </row>
    <row r="2" spans="1:6" x14ac:dyDescent="0.4">
      <c r="A2" s="2">
        <f t="shared" ref="A2:A7" si="0">ROW()-1</f>
        <v>1</v>
      </c>
      <c r="B2" s="2" t="s">
        <v>72</v>
      </c>
      <c r="C2" s="7" t="s">
        <v>73</v>
      </c>
      <c r="D2" s="2" t="s">
        <v>74</v>
      </c>
      <c r="E2" s="2" t="s">
        <v>67</v>
      </c>
      <c r="F2" s="2" t="s">
        <v>70</v>
      </c>
    </row>
    <row r="3" spans="1:6" x14ac:dyDescent="0.4">
      <c r="A3" s="2">
        <f t="shared" si="0"/>
        <v>2</v>
      </c>
      <c r="B3" s="2" t="s">
        <v>72</v>
      </c>
      <c r="C3" s="2" t="s">
        <v>73</v>
      </c>
      <c r="D3" s="2" t="s">
        <v>75</v>
      </c>
      <c r="E3" s="2" t="s">
        <v>67</v>
      </c>
      <c r="F3" s="2" t="s">
        <v>68</v>
      </c>
    </row>
    <row r="4" spans="1:6" ht="31.5" x14ac:dyDescent="0.4">
      <c r="A4" s="2">
        <f t="shared" si="0"/>
        <v>3</v>
      </c>
      <c r="B4" s="2" t="s">
        <v>72</v>
      </c>
      <c r="C4" s="2" t="s">
        <v>73</v>
      </c>
      <c r="D4" s="5" t="s">
        <v>76</v>
      </c>
      <c r="E4" s="2" t="s">
        <v>67</v>
      </c>
      <c r="F4" s="2" t="s">
        <v>70</v>
      </c>
    </row>
    <row r="5" spans="1:6" x14ac:dyDescent="0.4">
      <c r="A5" s="2">
        <f t="shared" si="0"/>
        <v>4</v>
      </c>
      <c r="B5" s="2" t="s">
        <v>72</v>
      </c>
      <c r="C5" s="2" t="s">
        <v>73</v>
      </c>
      <c r="D5" s="5" t="s">
        <v>77</v>
      </c>
      <c r="E5" s="2" t="s">
        <v>67</v>
      </c>
      <c r="F5" s="2" t="s">
        <v>70</v>
      </c>
    </row>
    <row r="6" spans="1:6" x14ac:dyDescent="0.4">
      <c r="A6" s="2">
        <f t="shared" si="0"/>
        <v>5</v>
      </c>
      <c r="B6" s="2" t="s">
        <v>72</v>
      </c>
      <c r="C6" s="2" t="s">
        <v>73</v>
      </c>
      <c r="D6" s="5" t="s">
        <v>78</v>
      </c>
      <c r="E6" s="2" t="s">
        <v>67</v>
      </c>
      <c r="F6" s="2" t="s">
        <v>70</v>
      </c>
    </row>
    <row r="7" spans="1:6" x14ac:dyDescent="0.4">
      <c r="A7" s="2">
        <f t="shared" si="0"/>
        <v>6</v>
      </c>
      <c r="B7" s="2" t="s">
        <v>72</v>
      </c>
      <c r="C7" s="2" t="s">
        <v>73</v>
      </c>
      <c r="D7" s="6" t="s">
        <v>79</v>
      </c>
      <c r="E7" s="2" t="s">
        <v>67</v>
      </c>
      <c r="F7" s="2" t="s">
        <v>68</v>
      </c>
    </row>
  </sheetData>
  <sheetProtection algorithmName="SHA-512" hashValue="rZCq0nVhLz0wTwRBtmLxZFLFS0Ju9uaBqYiQv+UHcpuJmeJtOEswBY3PcUSvOpU8tZ8ARsP3iH8m5+uUdRXVtg==" saltValue="h0V23swiZNQGQFz7xXQNew==" spinCount="100000" sheet="1" objects="1" scenarios="1" formatCells="0" formatColumns="0" formatRows="0"/>
  <phoneticPr fontId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5318A-29FF-4B3F-AC8D-6359A5DC059F}">
  <dimension ref="A1:F28"/>
  <sheetViews>
    <sheetView zoomScale="68" workbookViewId="0"/>
  </sheetViews>
  <sheetFormatPr defaultRowHeight="18.75" x14ac:dyDescent="0.4"/>
  <cols>
    <col min="2" max="2" width="10" bestFit="1" customWidth="1"/>
    <col min="3" max="3" width="21.125" bestFit="1" customWidth="1"/>
    <col min="4" max="4" width="28.625" bestFit="1" customWidth="1"/>
    <col min="5" max="5" width="5.375" bestFit="1" customWidth="1"/>
    <col min="6" max="6" width="8.125" bestFit="1" customWidth="1"/>
  </cols>
  <sheetData>
    <row r="1" spans="1:6" x14ac:dyDescent="0.4">
      <c r="A1" s="1" t="s">
        <v>60</v>
      </c>
      <c r="B1" s="1" t="s">
        <v>1</v>
      </c>
      <c r="C1" s="1" t="s">
        <v>61</v>
      </c>
      <c r="D1" s="1" t="s">
        <v>62</v>
      </c>
      <c r="E1" s="1" t="s">
        <v>63</v>
      </c>
      <c r="F1" s="1" t="s">
        <v>64</v>
      </c>
    </row>
    <row r="2" spans="1:6" x14ac:dyDescent="0.4">
      <c r="A2" s="2">
        <f t="shared" ref="A2:A28" si="0">ROW()-1</f>
        <v>1</v>
      </c>
      <c r="B2" s="2" t="s">
        <v>26</v>
      </c>
      <c r="C2" s="2" t="s">
        <v>73</v>
      </c>
      <c r="D2" s="2" t="s">
        <v>74</v>
      </c>
      <c r="E2" s="2" t="s">
        <v>67</v>
      </c>
      <c r="F2" s="2" t="s">
        <v>70</v>
      </c>
    </row>
    <row r="3" spans="1:6" x14ac:dyDescent="0.4">
      <c r="A3" s="2">
        <f t="shared" si="0"/>
        <v>2</v>
      </c>
      <c r="B3" s="2" t="s">
        <v>26</v>
      </c>
      <c r="C3" s="2" t="s">
        <v>73</v>
      </c>
      <c r="D3" s="2" t="s">
        <v>75</v>
      </c>
      <c r="E3" s="2" t="s">
        <v>67</v>
      </c>
      <c r="F3" s="2" t="s">
        <v>68</v>
      </c>
    </row>
    <row r="4" spans="1:6" ht="31.5" x14ac:dyDescent="0.4">
      <c r="A4" s="2">
        <f t="shared" si="0"/>
        <v>3</v>
      </c>
      <c r="B4" s="2" t="s">
        <v>26</v>
      </c>
      <c r="C4" s="2" t="s">
        <v>73</v>
      </c>
      <c r="D4" s="3" t="s">
        <v>76</v>
      </c>
      <c r="E4" s="2" t="s">
        <v>67</v>
      </c>
      <c r="F4" s="2" t="s">
        <v>70</v>
      </c>
    </row>
    <row r="5" spans="1:6" x14ac:dyDescent="0.4">
      <c r="A5" s="2">
        <f t="shared" si="0"/>
        <v>4</v>
      </c>
      <c r="B5" s="2" t="s">
        <v>26</v>
      </c>
      <c r="C5" s="2" t="s">
        <v>73</v>
      </c>
      <c r="D5" s="4" t="s">
        <v>80</v>
      </c>
      <c r="E5" s="2" t="s">
        <v>67</v>
      </c>
      <c r="F5" s="2" t="s">
        <v>70</v>
      </c>
    </row>
    <row r="6" spans="1:6" x14ac:dyDescent="0.4">
      <c r="A6" s="2">
        <f t="shared" si="0"/>
        <v>5</v>
      </c>
      <c r="B6" s="2" t="s">
        <v>26</v>
      </c>
      <c r="C6" s="2" t="s">
        <v>73</v>
      </c>
      <c r="D6" s="4" t="s">
        <v>81</v>
      </c>
      <c r="E6" s="2" t="s">
        <v>67</v>
      </c>
      <c r="F6" s="4" t="s">
        <v>68</v>
      </c>
    </row>
    <row r="7" spans="1:6" x14ac:dyDescent="0.4">
      <c r="A7" s="2">
        <f t="shared" si="0"/>
        <v>6</v>
      </c>
      <c r="B7" s="2" t="s">
        <v>26</v>
      </c>
      <c r="C7" s="2" t="s">
        <v>73</v>
      </c>
      <c r="D7" s="4" t="s">
        <v>82</v>
      </c>
      <c r="E7" s="2" t="s">
        <v>67</v>
      </c>
      <c r="F7" s="4" t="s">
        <v>68</v>
      </c>
    </row>
    <row r="8" spans="1:6" x14ac:dyDescent="0.4">
      <c r="A8" s="2">
        <f t="shared" si="0"/>
        <v>7</v>
      </c>
      <c r="B8" s="2" t="s">
        <v>26</v>
      </c>
      <c r="C8" s="2" t="s">
        <v>73</v>
      </c>
      <c r="D8" s="4" t="s">
        <v>83</v>
      </c>
      <c r="E8" s="2" t="s">
        <v>67</v>
      </c>
      <c r="F8" s="4" t="s">
        <v>68</v>
      </c>
    </row>
    <row r="9" spans="1:6" x14ac:dyDescent="0.4">
      <c r="A9" s="2">
        <f t="shared" si="0"/>
        <v>8</v>
      </c>
      <c r="B9" s="2" t="s">
        <v>26</v>
      </c>
      <c r="C9" s="2" t="s">
        <v>73</v>
      </c>
      <c r="D9" s="4" t="s">
        <v>77</v>
      </c>
      <c r="E9" s="2" t="s">
        <v>67</v>
      </c>
      <c r="F9" s="4" t="s">
        <v>70</v>
      </c>
    </row>
    <row r="10" spans="1:6" x14ac:dyDescent="0.4">
      <c r="A10" s="2">
        <f t="shared" si="0"/>
        <v>9</v>
      </c>
      <c r="B10" s="2" t="s">
        <v>26</v>
      </c>
      <c r="C10" s="2" t="s">
        <v>73</v>
      </c>
      <c r="D10" s="4" t="s">
        <v>78</v>
      </c>
      <c r="E10" s="2" t="s">
        <v>67</v>
      </c>
      <c r="F10" s="4" t="s">
        <v>70</v>
      </c>
    </row>
    <row r="11" spans="1:6" x14ac:dyDescent="0.4">
      <c r="A11" s="2">
        <f t="shared" si="0"/>
        <v>10</v>
      </c>
      <c r="B11" s="2" t="s">
        <v>26</v>
      </c>
      <c r="C11" s="2" t="s">
        <v>73</v>
      </c>
      <c r="D11" s="4" t="s">
        <v>79</v>
      </c>
      <c r="E11" s="2" t="s">
        <v>67</v>
      </c>
      <c r="F11" s="4" t="s">
        <v>68</v>
      </c>
    </row>
    <row r="12" spans="1:6" x14ac:dyDescent="0.4">
      <c r="A12" s="2">
        <f t="shared" si="0"/>
        <v>11</v>
      </c>
      <c r="B12" s="2" t="s">
        <v>26</v>
      </c>
      <c r="C12" s="2" t="s">
        <v>84</v>
      </c>
      <c r="D12" s="4" t="s">
        <v>85</v>
      </c>
      <c r="E12" s="2" t="s">
        <v>67</v>
      </c>
      <c r="F12" s="4" t="s">
        <v>68</v>
      </c>
    </row>
    <row r="13" spans="1:6" x14ac:dyDescent="0.4">
      <c r="A13" s="2">
        <f t="shared" si="0"/>
        <v>12</v>
      </c>
      <c r="B13" s="2" t="s">
        <v>26</v>
      </c>
      <c r="C13" s="2" t="s">
        <v>84</v>
      </c>
      <c r="D13" s="4" t="s">
        <v>86</v>
      </c>
      <c r="E13" s="2" t="s">
        <v>67</v>
      </c>
      <c r="F13" s="4" t="s">
        <v>68</v>
      </c>
    </row>
    <row r="14" spans="1:6" x14ac:dyDescent="0.4">
      <c r="A14" s="2">
        <f t="shared" si="0"/>
        <v>13</v>
      </c>
      <c r="B14" s="2" t="s">
        <v>26</v>
      </c>
      <c r="C14" s="2" t="s">
        <v>84</v>
      </c>
      <c r="D14" s="4" t="s">
        <v>87</v>
      </c>
      <c r="E14" s="2" t="s">
        <v>67</v>
      </c>
      <c r="F14" s="4" t="s">
        <v>88</v>
      </c>
    </row>
    <row r="15" spans="1:6" x14ac:dyDescent="0.4">
      <c r="A15" s="2">
        <f t="shared" si="0"/>
        <v>14</v>
      </c>
      <c r="B15" s="2" t="s">
        <v>26</v>
      </c>
      <c r="C15" s="2" t="s">
        <v>84</v>
      </c>
      <c r="D15" s="4" t="s">
        <v>89</v>
      </c>
      <c r="E15" s="2" t="s">
        <v>67</v>
      </c>
      <c r="F15" s="4" t="s">
        <v>68</v>
      </c>
    </row>
    <row r="16" spans="1:6" x14ac:dyDescent="0.4">
      <c r="A16" s="2">
        <f t="shared" si="0"/>
        <v>15</v>
      </c>
      <c r="B16" s="2" t="s">
        <v>26</v>
      </c>
      <c r="C16" s="2" t="s">
        <v>84</v>
      </c>
      <c r="D16" s="4" t="s">
        <v>90</v>
      </c>
      <c r="E16" s="2" t="s">
        <v>67</v>
      </c>
      <c r="F16" s="4" t="s">
        <v>68</v>
      </c>
    </row>
    <row r="17" spans="1:6" x14ac:dyDescent="0.4">
      <c r="A17" s="2">
        <f t="shared" si="0"/>
        <v>16</v>
      </c>
      <c r="B17" s="2" t="s">
        <v>26</v>
      </c>
      <c r="C17" s="2" t="s">
        <v>84</v>
      </c>
      <c r="D17" s="4" t="s">
        <v>91</v>
      </c>
      <c r="E17" s="2" t="s">
        <v>67</v>
      </c>
      <c r="F17" s="4" t="s">
        <v>68</v>
      </c>
    </row>
    <row r="18" spans="1:6" x14ac:dyDescent="0.4">
      <c r="A18" s="2">
        <f t="shared" si="0"/>
        <v>17</v>
      </c>
      <c r="B18" s="2" t="s">
        <v>26</v>
      </c>
      <c r="C18" s="2" t="s">
        <v>84</v>
      </c>
      <c r="D18" s="4" t="s">
        <v>92</v>
      </c>
      <c r="E18" s="2" t="s">
        <v>67</v>
      </c>
      <c r="F18" s="4" t="s">
        <v>68</v>
      </c>
    </row>
    <row r="19" spans="1:6" x14ac:dyDescent="0.4">
      <c r="A19" s="2">
        <f t="shared" si="0"/>
        <v>18</v>
      </c>
      <c r="B19" s="2" t="s">
        <v>26</v>
      </c>
      <c r="C19" s="2" t="s">
        <v>84</v>
      </c>
      <c r="D19" s="4" t="s">
        <v>93</v>
      </c>
      <c r="E19" s="2" t="s">
        <v>67</v>
      </c>
      <c r="F19" s="4" t="s">
        <v>68</v>
      </c>
    </row>
    <row r="20" spans="1:6" x14ac:dyDescent="0.4">
      <c r="A20" s="2">
        <f t="shared" si="0"/>
        <v>19</v>
      </c>
      <c r="B20" s="2" t="s">
        <v>26</v>
      </c>
      <c r="C20" s="2" t="s">
        <v>84</v>
      </c>
      <c r="D20" s="4" t="s">
        <v>94</v>
      </c>
      <c r="E20" s="2" t="s">
        <v>67</v>
      </c>
      <c r="F20" s="4" t="s">
        <v>68</v>
      </c>
    </row>
    <row r="21" spans="1:6" x14ac:dyDescent="0.4">
      <c r="A21" s="2">
        <f t="shared" si="0"/>
        <v>20</v>
      </c>
      <c r="B21" s="2" t="s">
        <v>26</v>
      </c>
      <c r="C21" s="2" t="s">
        <v>84</v>
      </c>
      <c r="D21" s="4" t="s">
        <v>95</v>
      </c>
      <c r="E21" s="2" t="s">
        <v>67</v>
      </c>
      <c r="F21" s="4" t="s">
        <v>68</v>
      </c>
    </row>
    <row r="22" spans="1:6" x14ac:dyDescent="0.4">
      <c r="A22" s="2">
        <f t="shared" si="0"/>
        <v>21</v>
      </c>
      <c r="B22" s="2" t="s">
        <v>26</v>
      </c>
      <c r="C22" s="2" t="s">
        <v>84</v>
      </c>
      <c r="D22" s="4" t="s">
        <v>96</v>
      </c>
      <c r="E22" s="2" t="s">
        <v>67</v>
      </c>
      <c r="F22" s="4" t="s">
        <v>68</v>
      </c>
    </row>
    <row r="23" spans="1:6" x14ac:dyDescent="0.4">
      <c r="A23" s="2">
        <f t="shared" si="0"/>
        <v>22</v>
      </c>
      <c r="B23" s="2" t="s">
        <v>26</v>
      </c>
      <c r="C23" s="2" t="s">
        <v>84</v>
      </c>
      <c r="D23" s="4" t="s">
        <v>97</v>
      </c>
      <c r="E23" s="2" t="s">
        <v>67</v>
      </c>
      <c r="F23" s="4" t="s">
        <v>68</v>
      </c>
    </row>
    <row r="24" spans="1:6" x14ac:dyDescent="0.4">
      <c r="A24" s="2">
        <f t="shared" si="0"/>
        <v>23</v>
      </c>
      <c r="B24" s="2" t="s">
        <v>26</v>
      </c>
      <c r="C24" s="2" t="s">
        <v>84</v>
      </c>
      <c r="D24" s="4" t="s">
        <v>98</v>
      </c>
      <c r="E24" s="2" t="s">
        <v>67</v>
      </c>
      <c r="F24" s="4" t="s">
        <v>68</v>
      </c>
    </row>
    <row r="25" spans="1:6" x14ac:dyDescent="0.4">
      <c r="A25" s="2">
        <f t="shared" si="0"/>
        <v>24</v>
      </c>
      <c r="B25" s="2" t="s">
        <v>26</v>
      </c>
      <c r="C25" s="2" t="s">
        <v>84</v>
      </c>
      <c r="D25" s="4" t="s">
        <v>99</v>
      </c>
      <c r="E25" s="2" t="s">
        <v>67</v>
      </c>
      <c r="F25" s="4" t="s">
        <v>100</v>
      </c>
    </row>
    <row r="26" spans="1:6" x14ac:dyDescent="0.4">
      <c r="A26" s="2">
        <f t="shared" si="0"/>
        <v>25</v>
      </c>
      <c r="B26" s="2" t="s">
        <v>26</v>
      </c>
      <c r="C26" s="2" t="s">
        <v>84</v>
      </c>
      <c r="D26" s="4" t="s">
        <v>101</v>
      </c>
      <c r="E26" s="2" t="s">
        <v>67</v>
      </c>
      <c r="F26" s="4" t="s">
        <v>100</v>
      </c>
    </row>
    <row r="27" spans="1:6" x14ac:dyDescent="0.4">
      <c r="A27" s="2">
        <f t="shared" si="0"/>
        <v>26</v>
      </c>
      <c r="B27" s="2" t="s">
        <v>26</v>
      </c>
      <c r="C27" s="2" t="s">
        <v>84</v>
      </c>
      <c r="D27" s="4" t="s">
        <v>102</v>
      </c>
      <c r="E27" s="2" t="s">
        <v>67</v>
      </c>
      <c r="F27" s="4" t="s">
        <v>103</v>
      </c>
    </row>
    <row r="28" spans="1:6" x14ac:dyDescent="0.4">
      <c r="A28" s="2">
        <f t="shared" si="0"/>
        <v>27</v>
      </c>
      <c r="B28" s="2" t="s">
        <v>26</v>
      </c>
      <c r="C28" s="2" t="s">
        <v>84</v>
      </c>
      <c r="D28" s="4" t="s">
        <v>104</v>
      </c>
      <c r="E28" s="2" t="s">
        <v>67</v>
      </c>
      <c r="F28" s="4" t="s">
        <v>103</v>
      </c>
    </row>
  </sheetData>
  <sheetProtection algorithmName="SHA-512" hashValue="q8OZNtM9rywg6fFKILz0ceZqIsZsvHpcqEP4btAJzyAqWQ9iwpM5s1VpX5bsGNdg9AMs/lTL/A1IzPRINIMMbQ==" saltValue="6WuMmuFmF2VkLd/NK2uOCw==" spinCount="100000" sheet="1" objects="1" scenarios="1" formatCells="0" formatColumns="0" formatRows="0"/>
  <phoneticPr fontId="1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F32FD-DF28-411F-9EC2-F17EE7C32148}">
  <dimension ref="A1:F21"/>
  <sheetViews>
    <sheetView zoomScale="70" zoomScaleNormal="70" workbookViewId="0"/>
  </sheetViews>
  <sheetFormatPr defaultRowHeight="18.75" x14ac:dyDescent="0.4"/>
  <cols>
    <col min="2" max="2" width="10" bestFit="1" customWidth="1"/>
    <col min="3" max="3" width="21.125" bestFit="1" customWidth="1"/>
    <col min="4" max="4" width="28.625" bestFit="1" customWidth="1"/>
    <col min="5" max="5" width="5.375" bestFit="1" customWidth="1"/>
    <col min="6" max="6" width="8.125" bestFit="1" customWidth="1"/>
  </cols>
  <sheetData>
    <row r="1" spans="1:6" x14ac:dyDescent="0.4">
      <c r="A1" s="1" t="s">
        <v>60</v>
      </c>
      <c r="B1" s="1" t="s">
        <v>1</v>
      </c>
      <c r="C1" s="1" t="s">
        <v>61</v>
      </c>
      <c r="D1" s="1" t="s">
        <v>62</v>
      </c>
      <c r="E1" s="1" t="s">
        <v>63</v>
      </c>
      <c r="F1" s="1" t="s">
        <v>64</v>
      </c>
    </row>
    <row r="2" spans="1:6" x14ac:dyDescent="0.4">
      <c r="A2" s="2">
        <f t="shared" ref="A2:A21" si="0">ROW()-1</f>
        <v>1</v>
      </c>
      <c r="B2" s="2" t="s">
        <v>105</v>
      </c>
      <c r="C2" s="2" t="s">
        <v>73</v>
      </c>
      <c r="D2" s="2" t="s">
        <v>74</v>
      </c>
      <c r="E2" s="2" t="s">
        <v>67</v>
      </c>
      <c r="F2" s="2" t="s">
        <v>70</v>
      </c>
    </row>
    <row r="3" spans="1:6" x14ac:dyDescent="0.4">
      <c r="A3" s="2">
        <f>ROW()-1</f>
        <v>2</v>
      </c>
      <c r="B3" s="2" t="s">
        <v>105</v>
      </c>
      <c r="C3" s="2" t="s">
        <v>73</v>
      </c>
      <c r="D3" s="2" t="s">
        <v>75</v>
      </c>
      <c r="E3" s="2" t="s">
        <v>67</v>
      </c>
      <c r="F3" s="2" t="s">
        <v>68</v>
      </c>
    </row>
    <row r="4" spans="1:6" ht="31.5" x14ac:dyDescent="0.4">
      <c r="A4" s="2">
        <f t="shared" si="0"/>
        <v>3</v>
      </c>
      <c r="B4" s="2" t="s">
        <v>105</v>
      </c>
      <c r="C4" s="2" t="s">
        <v>73</v>
      </c>
      <c r="D4" s="3" t="s">
        <v>76</v>
      </c>
      <c r="E4" s="2" t="s">
        <v>67</v>
      </c>
      <c r="F4" s="2" t="s">
        <v>70</v>
      </c>
    </row>
    <row r="5" spans="1:6" x14ac:dyDescent="0.4">
      <c r="A5" s="2">
        <f t="shared" si="0"/>
        <v>4</v>
      </c>
      <c r="B5" s="2" t="s">
        <v>105</v>
      </c>
      <c r="C5" s="2" t="s">
        <v>73</v>
      </c>
      <c r="D5" s="4" t="s">
        <v>80</v>
      </c>
      <c r="E5" s="2" t="s">
        <v>67</v>
      </c>
      <c r="F5" s="2" t="s">
        <v>70</v>
      </c>
    </row>
    <row r="6" spans="1:6" x14ac:dyDescent="0.4">
      <c r="A6" s="2">
        <f t="shared" si="0"/>
        <v>5</v>
      </c>
      <c r="B6" s="2" t="s">
        <v>105</v>
      </c>
      <c r="C6" s="2" t="s">
        <v>73</v>
      </c>
      <c r="D6" s="4" t="s">
        <v>81</v>
      </c>
      <c r="E6" s="2" t="s">
        <v>67</v>
      </c>
      <c r="F6" s="4" t="s">
        <v>68</v>
      </c>
    </row>
    <row r="7" spans="1:6" x14ac:dyDescent="0.4">
      <c r="A7" s="2">
        <f t="shared" si="0"/>
        <v>6</v>
      </c>
      <c r="B7" s="2" t="s">
        <v>105</v>
      </c>
      <c r="C7" s="2" t="s">
        <v>73</v>
      </c>
      <c r="D7" s="4" t="s">
        <v>106</v>
      </c>
      <c r="E7" s="2" t="s">
        <v>67</v>
      </c>
      <c r="F7" s="4" t="s">
        <v>70</v>
      </c>
    </row>
    <row r="8" spans="1:6" x14ac:dyDescent="0.4">
      <c r="A8" s="2">
        <f t="shared" si="0"/>
        <v>7</v>
      </c>
      <c r="B8" s="2" t="s">
        <v>105</v>
      </c>
      <c r="C8" s="2" t="s">
        <v>73</v>
      </c>
      <c r="D8" s="4" t="s">
        <v>107</v>
      </c>
      <c r="E8" s="2" t="s">
        <v>67</v>
      </c>
      <c r="F8" s="4" t="s">
        <v>70</v>
      </c>
    </row>
    <row r="9" spans="1:6" x14ac:dyDescent="0.4">
      <c r="A9" s="2">
        <f t="shared" si="0"/>
        <v>8</v>
      </c>
      <c r="B9" s="2" t="s">
        <v>105</v>
      </c>
      <c r="C9" s="2" t="s">
        <v>73</v>
      </c>
      <c r="D9" s="4" t="s">
        <v>108</v>
      </c>
      <c r="E9" s="2" t="s">
        <v>67</v>
      </c>
      <c r="F9" s="4" t="s">
        <v>70</v>
      </c>
    </row>
    <row r="10" spans="1:6" x14ac:dyDescent="0.4">
      <c r="A10" s="2">
        <f t="shared" si="0"/>
        <v>9</v>
      </c>
      <c r="B10" s="2" t="s">
        <v>105</v>
      </c>
      <c r="C10" s="2" t="s">
        <v>73</v>
      </c>
      <c r="D10" s="4" t="s">
        <v>109</v>
      </c>
      <c r="E10" s="2" t="s">
        <v>67</v>
      </c>
      <c r="F10" s="4" t="s">
        <v>70</v>
      </c>
    </row>
    <row r="11" spans="1:6" x14ac:dyDescent="0.4">
      <c r="A11" s="2">
        <f t="shared" si="0"/>
        <v>10</v>
      </c>
      <c r="B11" s="2" t="s">
        <v>105</v>
      </c>
      <c r="C11" s="2" t="s">
        <v>73</v>
      </c>
      <c r="D11" s="4" t="s">
        <v>82</v>
      </c>
      <c r="E11" s="2" t="s">
        <v>67</v>
      </c>
      <c r="F11" s="4" t="s">
        <v>68</v>
      </c>
    </row>
    <row r="12" spans="1:6" x14ac:dyDescent="0.4">
      <c r="A12" s="2">
        <f t="shared" si="0"/>
        <v>11</v>
      </c>
      <c r="B12" s="2" t="s">
        <v>105</v>
      </c>
      <c r="C12" s="2" t="s">
        <v>73</v>
      </c>
      <c r="D12" s="4" t="s">
        <v>83</v>
      </c>
      <c r="E12" s="2" t="s">
        <v>67</v>
      </c>
      <c r="F12" s="4" t="s">
        <v>68</v>
      </c>
    </row>
    <row r="13" spans="1:6" x14ac:dyDescent="0.4">
      <c r="A13" s="2">
        <f t="shared" si="0"/>
        <v>12</v>
      </c>
      <c r="B13" s="2" t="s">
        <v>105</v>
      </c>
      <c r="C13" s="2" t="s">
        <v>73</v>
      </c>
      <c r="D13" s="4" t="s">
        <v>110</v>
      </c>
      <c r="E13" s="2" t="s">
        <v>67</v>
      </c>
      <c r="F13" s="4" t="s">
        <v>70</v>
      </c>
    </row>
    <row r="14" spans="1:6" x14ac:dyDescent="0.4">
      <c r="A14" s="2">
        <f t="shared" si="0"/>
        <v>13</v>
      </c>
      <c r="B14" s="2" t="s">
        <v>105</v>
      </c>
      <c r="C14" s="2" t="s">
        <v>73</v>
      </c>
      <c r="D14" s="4" t="s">
        <v>111</v>
      </c>
      <c r="E14" s="2" t="s">
        <v>67</v>
      </c>
      <c r="F14" s="4" t="s">
        <v>68</v>
      </c>
    </row>
    <row r="15" spans="1:6" x14ac:dyDescent="0.4">
      <c r="A15" s="2">
        <f t="shared" si="0"/>
        <v>14</v>
      </c>
      <c r="B15" s="2" t="s">
        <v>105</v>
      </c>
      <c r="C15" s="2" t="s">
        <v>73</v>
      </c>
      <c r="D15" s="4" t="s">
        <v>112</v>
      </c>
      <c r="E15" s="2" t="s">
        <v>67</v>
      </c>
      <c r="F15" s="4" t="s">
        <v>70</v>
      </c>
    </row>
    <row r="16" spans="1:6" x14ac:dyDescent="0.4">
      <c r="A16" s="2">
        <f t="shared" si="0"/>
        <v>15</v>
      </c>
      <c r="B16" s="2" t="s">
        <v>105</v>
      </c>
      <c r="C16" s="2" t="s">
        <v>73</v>
      </c>
      <c r="D16" s="4" t="s">
        <v>113</v>
      </c>
      <c r="E16" s="2" t="s">
        <v>67</v>
      </c>
      <c r="F16" s="4" t="s">
        <v>70</v>
      </c>
    </row>
    <row r="17" spans="1:6" x14ac:dyDescent="0.4">
      <c r="A17" s="2">
        <f t="shared" si="0"/>
        <v>16</v>
      </c>
      <c r="B17" s="2" t="s">
        <v>105</v>
      </c>
      <c r="C17" s="2" t="s">
        <v>73</v>
      </c>
      <c r="D17" s="4" t="s">
        <v>114</v>
      </c>
      <c r="E17" s="2" t="s">
        <v>67</v>
      </c>
      <c r="F17" s="4" t="s">
        <v>70</v>
      </c>
    </row>
    <row r="18" spans="1:6" x14ac:dyDescent="0.4">
      <c r="A18" s="2">
        <f t="shared" si="0"/>
        <v>17</v>
      </c>
      <c r="B18" s="2" t="s">
        <v>105</v>
      </c>
      <c r="C18" s="2" t="s">
        <v>73</v>
      </c>
      <c r="D18" s="4" t="s">
        <v>115</v>
      </c>
      <c r="E18" s="2" t="s">
        <v>67</v>
      </c>
      <c r="F18" s="4" t="s">
        <v>70</v>
      </c>
    </row>
    <row r="19" spans="1:6" x14ac:dyDescent="0.4">
      <c r="A19" s="2">
        <f t="shared" si="0"/>
        <v>18</v>
      </c>
      <c r="B19" s="2" t="s">
        <v>105</v>
      </c>
      <c r="C19" s="2" t="s">
        <v>73</v>
      </c>
      <c r="D19" s="4" t="s">
        <v>77</v>
      </c>
      <c r="E19" s="2" t="s">
        <v>67</v>
      </c>
      <c r="F19" s="4" t="s">
        <v>70</v>
      </c>
    </row>
    <row r="20" spans="1:6" x14ac:dyDescent="0.4">
      <c r="A20" s="2">
        <f t="shared" si="0"/>
        <v>19</v>
      </c>
      <c r="B20" s="2" t="s">
        <v>105</v>
      </c>
      <c r="C20" s="2" t="s">
        <v>73</v>
      </c>
      <c r="D20" s="4" t="s">
        <v>78</v>
      </c>
      <c r="E20" s="2" t="s">
        <v>67</v>
      </c>
      <c r="F20" s="4" t="s">
        <v>70</v>
      </c>
    </row>
    <row r="21" spans="1:6" x14ac:dyDescent="0.4">
      <c r="A21" s="2">
        <f t="shared" si="0"/>
        <v>20</v>
      </c>
      <c r="B21" s="2" t="s">
        <v>105</v>
      </c>
      <c r="C21" s="2" t="s">
        <v>73</v>
      </c>
      <c r="D21" s="4" t="s">
        <v>79</v>
      </c>
      <c r="E21" s="2" t="s">
        <v>67</v>
      </c>
      <c r="F21" s="4" t="s">
        <v>68</v>
      </c>
    </row>
  </sheetData>
  <sheetProtection algorithmName="SHA-512" hashValue="yVJDiZseel9aSJV+eug2+v1yzicyT2Bj+1CtMGeAKW12N1AlYaFiq6MNt6wr6Ua/dp4gEuNK4WJLa0JO+0u/Mg==" saltValue="ff2aU2s2KvotzCVt/Fs0Tw==" spinCount="100000" sheet="1" objects="1" scenarios="1" formatCells="0" formatColumns="0" formatRows="0"/>
  <phoneticPr fontId="1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B59A-D148-4B90-B2CA-43830E8F754E}">
  <dimension ref="A1:F11"/>
  <sheetViews>
    <sheetView zoomScale="68" workbookViewId="0"/>
  </sheetViews>
  <sheetFormatPr defaultRowHeight="18.75" x14ac:dyDescent="0.4"/>
  <cols>
    <col min="2" max="2" width="10" bestFit="1" customWidth="1"/>
    <col min="3" max="3" width="21.125" bestFit="1" customWidth="1"/>
    <col min="4" max="4" width="28.625" bestFit="1" customWidth="1"/>
    <col min="5" max="5" width="5.375" bestFit="1" customWidth="1"/>
    <col min="6" max="6" width="8.125" bestFit="1" customWidth="1"/>
  </cols>
  <sheetData>
    <row r="1" spans="1:6" x14ac:dyDescent="0.4">
      <c r="A1" s="1" t="s">
        <v>60</v>
      </c>
      <c r="B1" s="1" t="s">
        <v>1</v>
      </c>
      <c r="C1" s="1" t="s">
        <v>61</v>
      </c>
      <c r="D1" s="1" t="s">
        <v>62</v>
      </c>
      <c r="E1" s="1" t="s">
        <v>63</v>
      </c>
      <c r="F1" s="1" t="s">
        <v>64</v>
      </c>
    </row>
    <row r="2" spans="1:6" x14ac:dyDescent="0.4">
      <c r="A2" s="2">
        <f t="shared" ref="A2:A11" si="0">ROW()-1</f>
        <v>1</v>
      </c>
      <c r="B2" s="2" t="s">
        <v>116</v>
      </c>
      <c r="C2" s="2" t="s">
        <v>73</v>
      </c>
      <c r="D2" s="2" t="s">
        <v>74</v>
      </c>
      <c r="E2" s="2" t="s">
        <v>67</v>
      </c>
      <c r="F2" s="2" t="s">
        <v>70</v>
      </c>
    </row>
    <row r="3" spans="1:6" x14ac:dyDescent="0.4">
      <c r="A3" s="2">
        <f t="shared" si="0"/>
        <v>2</v>
      </c>
      <c r="B3" s="2" t="s">
        <v>116</v>
      </c>
      <c r="C3" s="2" t="s">
        <v>73</v>
      </c>
      <c r="D3" s="2" t="s">
        <v>75</v>
      </c>
      <c r="E3" s="2" t="s">
        <v>67</v>
      </c>
      <c r="F3" s="2" t="s">
        <v>68</v>
      </c>
    </row>
    <row r="4" spans="1:6" ht="31.5" x14ac:dyDescent="0.4">
      <c r="A4" s="2">
        <f t="shared" si="0"/>
        <v>3</v>
      </c>
      <c r="B4" s="2" t="s">
        <v>116</v>
      </c>
      <c r="C4" s="2" t="s">
        <v>73</v>
      </c>
      <c r="D4" s="3" t="s">
        <v>76</v>
      </c>
      <c r="E4" s="2" t="s">
        <v>67</v>
      </c>
      <c r="F4" s="2" t="s">
        <v>70</v>
      </c>
    </row>
    <row r="5" spans="1:6" x14ac:dyDescent="0.4">
      <c r="A5" s="2">
        <f t="shared" si="0"/>
        <v>4</v>
      </c>
      <c r="B5" s="2" t="s">
        <v>116</v>
      </c>
      <c r="C5" s="2" t="s">
        <v>73</v>
      </c>
      <c r="D5" s="4" t="s">
        <v>80</v>
      </c>
      <c r="E5" s="2" t="s">
        <v>67</v>
      </c>
      <c r="F5" s="2" t="s">
        <v>70</v>
      </c>
    </row>
    <row r="6" spans="1:6" x14ac:dyDescent="0.4">
      <c r="A6" s="2">
        <f t="shared" si="0"/>
        <v>5</v>
      </c>
      <c r="B6" s="2" t="s">
        <v>116</v>
      </c>
      <c r="C6" s="2" t="s">
        <v>73</v>
      </c>
      <c r="D6" s="4" t="s">
        <v>81</v>
      </c>
      <c r="E6" s="2" t="s">
        <v>67</v>
      </c>
      <c r="F6" s="4" t="s">
        <v>68</v>
      </c>
    </row>
    <row r="7" spans="1:6" x14ac:dyDescent="0.4">
      <c r="A7" s="2">
        <f t="shared" si="0"/>
        <v>6</v>
      </c>
      <c r="B7" s="2" t="s">
        <v>116</v>
      </c>
      <c r="C7" s="2" t="s">
        <v>73</v>
      </c>
      <c r="D7" s="4" t="s">
        <v>82</v>
      </c>
      <c r="E7" s="2" t="s">
        <v>67</v>
      </c>
      <c r="F7" s="4" t="s">
        <v>68</v>
      </c>
    </row>
    <row r="8" spans="1:6" x14ac:dyDescent="0.4">
      <c r="A8" s="2">
        <f t="shared" si="0"/>
        <v>7</v>
      </c>
      <c r="B8" s="2" t="s">
        <v>116</v>
      </c>
      <c r="C8" s="2" t="s">
        <v>73</v>
      </c>
      <c r="D8" s="4" t="s">
        <v>83</v>
      </c>
      <c r="E8" s="2" t="s">
        <v>67</v>
      </c>
      <c r="F8" s="4" t="s">
        <v>68</v>
      </c>
    </row>
    <row r="9" spans="1:6" x14ac:dyDescent="0.4">
      <c r="A9" s="2">
        <f t="shared" si="0"/>
        <v>8</v>
      </c>
      <c r="B9" s="2" t="s">
        <v>116</v>
      </c>
      <c r="C9" s="2" t="s">
        <v>73</v>
      </c>
      <c r="D9" s="4" t="s">
        <v>77</v>
      </c>
      <c r="E9" s="2" t="s">
        <v>67</v>
      </c>
      <c r="F9" s="4" t="s">
        <v>70</v>
      </c>
    </row>
    <row r="10" spans="1:6" x14ac:dyDescent="0.4">
      <c r="A10" s="2">
        <f t="shared" si="0"/>
        <v>9</v>
      </c>
      <c r="B10" s="2" t="s">
        <v>116</v>
      </c>
      <c r="C10" s="2" t="s">
        <v>73</v>
      </c>
      <c r="D10" s="4" t="s">
        <v>78</v>
      </c>
      <c r="E10" s="2" t="s">
        <v>67</v>
      </c>
      <c r="F10" s="4" t="s">
        <v>70</v>
      </c>
    </row>
    <row r="11" spans="1:6" x14ac:dyDescent="0.4">
      <c r="A11" s="2">
        <f t="shared" si="0"/>
        <v>10</v>
      </c>
      <c r="B11" s="2" t="s">
        <v>116</v>
      </c>
      <c r="C11" s="2" t="s">
        <v>73</v>
      </c>
      <c r="D11" s="4" t="s">
        <v>79</v>
      </c>
      <c r="E11" s="2" t="s">
        <v>67</v>
      </c>
      <c r="F11" s="4" t="s">
        <v>68</v>
      </c>
    </row>
  </sheetData>
  <sheetProtection algorithmName="SHA-512" hashValue="dcHJ1jPs77cGWC8NJPXX9FQxElyWCq1SRVHPIoBOHuIOTeOhZJC4hztLMIys44t8e3UtOALmITrwLMpgfUbG3g==" saltValue="qzVD0PFLdTOWkMCwhgzn5g==" spinCount="100000" sheet="1" objects="1" scenarios="1" formatCells="0" formatColumns="0" formatRows="0"/>
  <phoneticPr fontId="1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2FC4-6AC9-4D5D-A1D6-6426FF39C56C}">
  <dimension ref="A1:F21"/>
  <sheetViews>
    <sheetView zoomScale="70" zoomScaleNormal="70" workbookViewId="0"/>
  </sheetViews>
  <sheetFormatPr defaultRowHeight="18.75" x14ac:dyDescent="0.4"/>
  <cols>
    <col min="2" max="2" width="10" bestFit="1" customWidth="1"/>
    <col min="3" max="3" width="21.125" bestFit="1" customWidth="1"/>
    <col min="4" max="4" width="28.625" bestFit="1" customWidth="1"/>
    <col min="5" max="5" width="5.375" bestFit="1" customWidth="1"/>
    <col min="6" max="6" width="8.125" bestFit="1" customWidth="1"/>
  </cols>
  <sheetData>
    <row r="1" spans="1:6" x14ac:dyDescent="0.4">
      <c r="A1" s="1" t="s">
        <v>60</v>
      </c>
      <c r="B1" s="1" t="s">
        <v>1</v>
      </c>
      <c r="C1" s="1" t="s">
        <v>61</v>
      </c>
      <c r="D1" s="1" t="s">
        <v>62</v>
      </c>
      <c r="E1" s="1" t="s">
        <v>63</v>
      </c>
      <c r="F1" s="1" t="s">
        <v>64</v>
      </c>
    </row>
    <row r="2" spans="1:6" x14ac:dyDescent="0.4">
      <c r="A2" s="2">
        <f t="shared" ref="A2:A21" si="0">ROW()-1</f>
        <v>1</v>
      </c>
      <c r="B2" s="2" t="s">
        <v>117</v>
      </c>
      <c r="C2" s="2" t="s">
        <v>73</v>
      </c>
      <c r="D2" s="2" t="s">
        <v>74</v>
      </c>
      <c r="E2" s="2" t="s">
        <v>67</v>
      </c>
      <c r="F2" s="2" t="s">
        <v>70</v>
      </c>
    </row>
    <row r="3" spans="1:6" x14ac:dyDescent="0.4">
      <c r="A3" s="2">
        <f>ROW()-1</f>
        <v>2</v>
      </c>
      <c r="B3" s="2" t="s">
        <v>117</v>
      </c>
      <c r="C3" s="2" t="s">
        <v>73</v>
      </c>
      <c r="D3" s="2" t="s">
        <v>75</v>
      </c>
      <c r="E3" s="2" t="s">
        <v>67</v>
      </c>
      <c r="F3" s="2" t="s">
        <v>68</v>
      </c>
    </row>
    <row r="4" spans="1:6" ht="31.5" x14ac:dyDescent="0.4">
      <c r="A4" s="2">
        <f t="shared" si="0"/>
        <v>3</v>
      </c>
      <c r="B4" s="2" t="s">
        <v>117</v>
      </c>
      <c r="C4" s="2" t="s">
        <v>73</v>
      </c>
      <c r="D4" s="3" t="s">
        <v>76</v>
      </c>
      <c r="E4" s="2" t="s">
        <v>67</v>
      </c>
      <c r="F4" s="2" t="s">
        <v>70</v>
      </c>
    </row>
    <row r="5" spans="1:6" x14ac:dyDescent="0.4">
      <c r="A5" s="2">
        <f t="shared" si="0"/>
        <v>4</v>
      </c>
      <c r="B5" s="2" t="s">
        <v>117</v>
      </c>
      <c r="C5" s="2" t="s">
        <v>73</v>
      </c>
      <c r="D5" s="4" t="s">
        <v>80</v>
      </c>
      <c r="E5" s="2" t="s">
        <v>67</v>
      </c>
      <c r="F5" s="2" t="s">
        <v>70</v>
      </c>
    </row>
    <row r="6" spans="1:6" x14ac:dyDescent="0.4">
      <c r="A6" s="2">
        <f t="shared" si="0"/>
        <v>5</v>
      </c>
      <c r="B6" s="2" t="s">
        <v>117</v>
      </c>
      <c r="C6" s="2" t="s">
        <v>73</v>
      </c>
      <c r="D6" s="4" t="s">
        <v>81</v>
      </c>
      <c r="E6" s="2" t="s">
        <v>67</v>
      </c>
      <c r="F6" s="4" t="s">
        <v>68</v>
      </c>
    </row>
    <row r="7" spans="1:6" x14ac:dyDescent="0.4">
      <c r="A7" s="2">
        <f t="shared" si="0"/>
        <v>6</v>
      </c>
      <c r="B7" s="2" t="s">
        <v>117</v>
      </c>
      <c r="C7" s="2" t="s">
        <v>73</v>
      </c>
      <c r="D7" s="4" t="s">
        <v>106</v>
      </c>
      <c r="E7" s="2" t="s">
        <v>67</v>
      </c>
      <c r="F7" s="4" t="s">
        <v>70</v>
      </c>
    </row>
    <row r="8" spans="1:6" x14ac:dyDescent="0.4">
      <c r="A8" s="2">
        <f t="shared" si="0"/>
        <v>7</v>
      </c>
      <c r="B8" s="2" t="s">
        <v>117</v>
      </c>
      <c r="C8" s="2" t="s">
        <v>73</v>
      </c>
      <c r="D8" s="4" t="s">
        <v>107</v>
      </c>
      <c r="E8" s="2" t="s">
        <v>67</v>
      </c>
      <c r="F8" s="4" t="s">
        <v>70</v>
      </c>
    </row>
    <row r="9" spans="1:6" x14ac:dyDescent="0.4">
      <c r="A9" s="2">
        <f t="shared" si="0"/>
        <v>8</v>
      </c>
      <c r="B9" s="2" t="s">
        <v>117</v>
      </c>
      <c r="C9" s="2" t="s">
        <v>73</v>
      </c>
      <c r="D9" s="4" t="s">
        <v>108</v>
      </c>
      <c r="E9" s="2" t="s">
        <v>67</v>
      </c>
      <c r="F9" s="4" t="s">
        <v>70</v>
      </c>
    </row>
    <row r="10" spans="1:6" x14ac:dyDescent="0.4">
      <c r="A10" s="2">
        <f t="shared" si="0"/>
        <v>9</v>
      </c>
      <c r="B10" s="2" t="s">
        <v>117</v>
      </c>
      <c r="C10" s="2" t="s">
        <v>73</v>
      </c>
      <c r="D10" s="4" t="s">
        <v>109</v>
      </c>
      <c r="E10" s="2" t="s">
        <v>67</v>
      </c>
      <c r="F10" s="4" t="s">
        <v>70</v>
      </c>
    </row>
    <row r="11" spans="1:6" x14ac:dyDescent="0.4">
      <c r="A11" s="2">
        <f t="shared" si="0"/>
        <v>10</v>
      </c>
      <c r="B11" s="2" t="s">
        <v>117</v>
      </c>
      <c r="C11" s="2" t="s">
        <v>73</v>
      </c>
      <c r="D11" s="4" t="s">
        <v>82</v>
      </c>
      <c r="E11" s="2" t="s">
        <v>67</v>
      </c>
      <c r="F11" s="4" t="s">
        <v>68</v>
      </c>
    </row>
    <row r="12" spans="1:6" x14ac:dyDescent="0.4">
      <c r="A12" s="2">
        <f t="shared" si="0"/>
        <v>11</v>
      </c>
      <c r="B12" s="2" t="s">
        <v>117</v>
      </c>
      <c r="C12" s="2" t="s">
        <v>73</v>
      </c>
      <c r="D12" s="4" t="s">
        <v>83</v>
      </c>
      <c r="E12" s="2" t="s">
        <v>67</v>
      </c>
      <c r="F12" s="4" t="s">
        <v>68</v>
      </c>
    </row>
    <row r="13" spans="1:6" x14ac:dyDescent="0.4">
      <c r="A13" s="2">
        <f t="shared" si="0"/>
        <v>12</v>
      </c>
      <c r="B13" s="2" t="s">
        <v>117</v>
      </c>
      <c r="C13" s="2" t="s">
        <v>73</v>
      </c>
      <c r="D13" s="4" t="s">
        <v>110</v>
      </c>
      <c r="E13" s="2" t="s">
        <v>67</v>
      </c>
      <c r="F13" s="4" t="s">
        <v>70</v>
      </c>
    </row>
    <row r="14" spans="1:6" x14ac:dyDescent="0.4">
      <c r="A14" s="2">
        <f t="shared" si="0"/>
        <v>13</v>
      </c>
      <c r="B14" s="2" t="s">
        <v>117</v>
      </c>
      <c r="C14" s="2" t="s">
        <v>73</v>
      </c>
      <c r="D14" s="4" t="s">
        <v>111</v>
      </c>
      <c r="E14" s="2" t="s">
        <v>67</v>
      </c>
      <c r="F14" s="4" t="s">
        <v>68</v>
      </c>
    </row>
    <row r="15" spans="1:6" x14ac:dyDescent="0.4">
      <c r="A15" s="2">
        <f t="shared" si="0"/>
        <v>14</v>
      </c>
      <c r="B15" s="2" t="s">
        <v>117</v>
      </c>
      <c r="C15" s="2" t="s">
        <v>73</v>
      </c>
      <c r="D15" s="4" t="s">
        <v>112</v>
      </c>
      <c r="E15" s="2" t="s">
        <v>67</v>
      </c>
      <c r="F15" s="4" t="s">
        <v>70</v>
      </c>
    </row>
    <row r="16" spans="1:6" x14ac:dyDescent="0.4">
      <c r="A16" s="2">
        <f t="shared" si="0"/>
        <v>15</v>
      </c>
      <c r="B16" s="2" t="s">
        <v>117</v>
      </c>
      <c r="C16" s="2" t="s">
        <v>73</v>
      </c>
      <c r="D16" s="4" t="s">
        <v>113</v>
      </c>
      <c r="E16" s="2" t="s">
        <v>67</v>
      </c>
      <c r="F16" s="4" t="s">
        <v>70</v>
      </c>
    </row>
    <row r="17" spans="1:6" x14ac:dyDescent="0.4">
      <c r="A17" s="2">
        <f t="shared" si="0"/>
        <v>16</v>
      </c>
      <c r="B17" s="2" t="s">
        <v>117</v>
      </c>
      <c r="C17" s="2" t="s">
        <v>73</v>
      </c>
      <c r="D17" s="4" t="s">
        <v>114</v>
      </c>
      <c r="E17" s="2" t="s">
        <v>67</v>
      </c>
      <c r="F17" s="4" t="s">
        <v>70</v>
      </c>
    </row>
    <row r="18" spans="1:6" x14ac:dyDescent="0.4">
      <c r="A18" s="2">
        <f t="shared" si="0"/>
        <v>17</v>
      </c>
      <c r="B18" s="2" t="s">
        <v>117</v>
      </c>
      <c r="C18" s="2" t="s">
        <v>73</v>
      </c>
      <c r="D18" s="4" t="s">
        <v>115</v>
      </c>
      <c r="E18" s="2" t="s">
        <v>67</v>
      </c>
      <c r="F18" s="4" t="s">
        <v>70</v>
      </c>
    </row>
    <row r="19" spans="1:6" x14ac:dyDescent="0.4">
      <c r="A19" s="2">
        <f t="shared" si="0"/>
        <v>18</v>
      </c>
      <c r="B19" s="2" t="s">
        <v>117</v>
      </c>
      <c r="C19" s="2" t="s">
        <v>73</v>
      </c>
      <c r="D19" s="4" t="s">
        <v>77</v>
      </c>
      <c r="E19" s="2" t="s">
        <v>67</v>
      </c>
      <c r="F19" s="4" t="s">
        <v>70</v>
      </c>
    </row>
    <row r="20" spans="1:6" x14ac:dyDescent="0.4">
      <c r="A20" s="2">
        <f t="shared" si="0"/>
        <v>19</v>
      </c>
      <c r="B20" s="2" t="s">
        <v>117</v>
      </c>
      <c r="C20" s="2" t="s">
        <v>73</v>
      </c>
      <c r="D20" s="4" t="s">
        <v>78</v>
      </c>
      <c r="E20" s="2" t="s">
        <v>67</v>
      </c>
      <c r="F20" s="4" t="s">
        <v>70</v>
      </c>
    </row>
    <row r="21" spans="1:6" x14ac:dyDescent="0.4">
      <c r="A21" s="2">
        <f t="shared" si="0"/>
        <v>20</v>
      </c>
      <c r="B21" s="2" t="s">
        <v>117</v>
      </c>
      <c r="C21" s="2" t="s">
        <v>73</v>
      </c>
      <c r="D21" s="4" t="s">
        <v>79</v>
      </c>
      <c r="E21" s="2" t="s">
        <v>67</v>
      </c>
      <c r="F21" s="4" t="s">
        <v>68</v>
      </c>
    </row>
  </sheetData>
  <sheetProtection algorithmName="SHA-512" hashValue="g7rr4fBKIv7HR5X3u1XPFJCgRXbYdi59jSyTvr5TqMnzEGI4S3WXgANgEqv6iEAM2UelEjHFeSNprcCtwiK8Pw==" saltValue="/7EcHSaQRSHoQHA0lJbc8Q==" spinCount="100000" sheet="1" objects="1" scenarios="1" formatCells="0" formatColumns="0" formatRows="0"/>
  <phoneticPr fontId="1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0F77-BDB9-421F-ABE6-0992C993CAF0}">
  <dimension ref="A1:F22"/>
  <sheetViews>
    <sheetView zoomScale="85" zoomScaleNormal="85" workbookViewId="0"/>
  </sheetViews>
  <sheetFormatPr defaultRowHeight="18.75" x14ac:dyDescent="0.4"/>
  <cols>
    <col min="2" max="2" width="10" bestFit="1" customWidth="1"/>
    <col min="3" max="3" width="21.125" bestFit="1" customWidth="1"/>
    <col min="4" max="4" width="28.625" bestFit="1" customWidth="1"/>
    <col min="5" max="5" width="5.375" bestFit="1" customWidth="1"/>
    <col min="6" max="6" width="8.125" bestFit="1" customWidth="1"/>
  </cols>
  <sheetData>
    <row r="1" spans="1:6" x14ac:dyDescent="0.4">
      <c r="A1" s="1" t="s">
        <v>60</v>
      </c>
      <c r="B1" s="1" t="s">
        <v>1</v>
      </c>
      <c r="C1" s="1" t="s">
        <v>61</v>
      </c>
      <c r="D1" s="1" t="s">
        <v>62</v>
      </c>
      <c r="E1" s="1" t="s">
        <v>63</v>
      </c>
      <c r="F1" s="1" t="s">
        <v>64</v>
      </c>
    </row>
    <row r="2" spans="1:6" x14ac:dyDescent="0.4">
      <c r="A2" s="2">
        <f t="shared" ref="A2:A21" si="0">ROW()-1</f>
        <v>1</v>
      </c>
      <c r="B2" s="2" t="s">
        <v>118</v>
      </c>
      <c r="C2" s="2" t="s">
        <v>73</v>
      </c>
      <c r="D2" s="2" t="s">
        <v>74</v>
      </c>
      <c r="E2" s="2" t="s">
        <v>67</v>
      </c>
      <c r="F2" s="2" t="s">
        <v>70</v>
      </c>
    </row>
    <row r="3" spans="1:6" x14ac:dyDescent="0.4">
      <c r="A3" s="2">
        <f>ROW()-1</f>
        <v>2</v>
      </c>
      <c r="B3" s="2" t="s">
        <v>118</v>
      </c>
      <c r="C3" s="2" t="s">
        <v>73</v>
      </c>
      <c r="D3" s="2" t="s">
        <v>75</v>
      </c>
      <c r="E3" s="2" t="s">
        <v>67</v>
      </c>
      <c r="F3" s="2" t="s">
        <v>68</v>
      </c>
    </row>
    <row r="4" spans="1:6" ht="31.5" x14ac:dyDescent="0.4">
      <c r="A4" s="2">
        <f t="shared" si="0"/>
        <v>3</v>
      </c>
      <c r="B4" s="2" t="s">
        <v>118</v>
      </c>
      <c r="C4" s="2" t="s">
        <v>73</v>
      </c>
      <c r="D4" s="3" t="s">
        <v>76</v>
      </c>
      <c r="E4" s="2" t="s">
        <v>67</v>
      </c>
      <c r="F4" s="2" t="s">
        <v>70</v>
      </c>
    </row>
    <row r="5" spans="1:6" x14ac:dyDescent="0.4">
      <c r="A5" s="2">
        <f t="shared" si="0"/>
        <v>4</v>
      </c>
      <c r="B5" s="2" t="s">
        <v>118</v>
      </c>
      <c r="C5" s="2" t="s">
        <v>73</v>
      </c>
      <c r="D5" s="4" t="s">
        <v>80</v>
      </c>
      <c r="E5" s="2" t="s">
        <v>67</v>
      </c>
      <c r="F5" s="2" t="s">
        <v>70</v>
      </c>
    </row>
    <row r="6" spans="1:6" x14ac:dyDescent="0.4">
      <c r="A6" s="2">
        <f t="shared" si="0"/>
        <v>5</v>
      </c>
      <c r="B6" s="2" t="s">
        <v>118</v>
      </c>
      <c r="C6" s="2" t="s">
        <v>73</v>
      </c>
      <c r="D6" s="4" t="s">
        <v>81</v>
      </c>
      <c r="E6" s="2" t="s">
        <v>67</v>
      </c>
      <c r="F6" s="4" t="s">
        <v>68</v>
      </c>
    </row>
    <row r="7" spans="1:6" x14ac:dyDescent="0.4">
      <c r="A7" s="2">
        <f t="shared" si="0"/>
        <v>6</v>
      </c>
      <c r="B7" s="2" t="s">
        <v>118</v>
      </c>
      <c r="C7" s="2" t="s">
        <v>73</v>
      </c>
      <c r="D7" s="4" t="s">
        <v>106</v>
      </c>
      <c r="E7" s="2" t="s">
        <v>67</v>
      </c>
      <c r="F7" s="4" t="s">
        <v>70</v>
      </c>
    </row>
    <row r="8" spans="1:6" x14ac:dyDescent="0.4">
      <c r="A8" s="2">
        <f t="shared" si="0"/>
        <v>7</v>
      </c>
      <c r="B8" s="2" t="s">
        <v>118</v>
      </c>
      <c r="C8" s="2" t="s">
        <v>73</v>
      </c>
      <c r="D8" s="4" t="s">
        <v>107</v>
      </c>
      <c r="E8" s="2" t="s">
        <v>67</v>
      </c>
      <c r="F8" s="4" t="s">
        <v>70</v>
      </c>
    </row>
    <row r="9" spans="1:6" x14ac:dyDescent="0.4">
      <c r="A9" s="2">
        <f t="shared" si="0"/>
        <v>8</v>
      </c>
      <c r="B9" s="2" t="s">
        <v>118</v>
      </c>
      <c r="C9" s="2" t="s">
        <v>73</v>
      </c>
      <c r="D9" s="4" t="s">
        <v>108</v>
      </c>
      <c r="E9" s="2" t="s">
        <v>67</v>
      </c>
      <c r="F9" s="4" t="s">
        <v>70</v>
      </c>
    </row>
    <row r="10" spans="1:6" x14ac:dyDescent="0.4">
      <c r="A10" s="2">
        <f t="shared" si="0"/>
        <v>9</v>
      </c>
      <c r="B10" s="2" t="s">
        <v>118</v>
      </c>
      <c r="C10" s="2" t="s">
        <v>73</v>
      </c>
      <c r="D10" s="4" t="s">
        <v>109</v>
      </c>
      <c r="E10" s="2" t="s">
        <v>67</v>
      </c>
      <c r="F10" s="4" t="s">
        <v>70</v>
      </c>
    </row>
    <row r="11" spans="1:6" x14ac:dyDescent="0.4">
      <c r="A11" s="2">
        <f t="shared" si="0"/>
        <v>10</v>
      </c>
      <c r="B11" s="2" t="s">
        <v>118</v>
      </c>
      <c r="C11" s="2" t="s">
        <v>73</v>
      </c>
      <c r="D11" s="4" t="s">
        <v>82</v>
      </c>
      <c r="E11" s="2" t="s">
        <v>67</v>
      </c>
      <c r="F11" s="4" t="s">
        <v>68</v>
      </c>
    </row>
    <row r="12" spans="1:6" x14ac:dyDescent="0.4">
      <c r="A12" s="2">
        <f t="shared" si="0"/>
        <v>11</v>
      </c>
      <c r="B12" s="2" t="s">
        <v>118</v>
      </c>
      <c r="C12" s="2" t="s">
        <v>73</v>
      </c>
      <c r="D12" s="4" t="s">
        <v>83</v>
      </c>
      <c r="E12" s="2" t="s">
        <v>67</v>
      </c>
      <c r="F12" s="4" t="s">
        <v>68</v>
      </c>
    </row>
    <row r="13" spans="1:6" x14ac:dyDescent="0.4">
      <c r="A13" s="2">
        <f t="shared" si="0"/>
        <v>12</v>
      </c>
      <c r="B13" s="2" t="s">
        <v>118</v>
      </c>
      <c r="C13" s="2" t="s">
        <v>73</v>
      </c>
      <c r="D13" s="4" t="s">
        <v>110</v>
      </c>
      <c r="E13" s="2" t="s">
        <v>67</v>
      </c>
      <c r="F13" s="4" t="s">
        <v>70</v>
      </c>
    </row>
    <row r="14" spans="1:6" x14ac:dyDescent="0.4">
      <c r="A14" s="2">
        <f t="shared" si="0"/>
        <v>13</v>
      </c>
      <c r="B14" s="2" t="s">
        <v>118</v>
      </c>
      <c r="C14" s="2" t="s">
        <v>73</v>
      </c>
      <c r="D14" s="4" t="s">
        <v>111</v>
      </c>
      <c r="E14" s="2" t="s">
        <v>67</v>
      </c>
      <c r="F14" s="4" t="s">
        <v>68</v>
      </c>
    </row>
    <row r="15" spans="1:6" x14ac:dyDescent="0.4">
      <c r="A15" s="2">
        <f t="shared" si="0"/>
        <v>14</v>
      </c>
      <c r="B15" s="2" t="s">
        <v>118</v>
      </c>
      <c r="C15" s="2" t="s">
        <v>73</v>
      </c>
      <c r="D15" s="4" t="s">
        <v>112</v>
      </c>
      <c r="E15" s="2" t="s">
        <v>67</v>
      </c>
      <c r="F15" s="4" t="s">
        <v>70</v>
      </c>
    </row>
    <row r="16" spans="1:6" x14ac:dyDescent="0.4">
      <c r="A16" s="2">
        <f t="shared" si="0"/>
        <v>15</v>
      </c>
      <c r="B16" s="2" t="s">
        <v>118</v>
      </c>
      <c r="C16" s="2" t="s">
        <v>73</v>
      </c>
      <c r="D16" s="4" t="s">
        <v>113</v>
      </c>
      <c r="E16" s="2" t="s">
        <v>67</v>
      </c>
      <c r="F16" s="4" t="s">
        <v>70</v>
      </c>
    </row>
    <row r="17" spans="1:6" x14ac:dyDescent="0.4">
      <c r="A17" s="2">
        <f t="shared" si="0"/>
        <v>16</v>
      </c>
      <c r="B17" s="2" t="s">
        <v>118</v>
      </c>
      <c r="C17" s="2" t="s">
        <v>73</v>
      </c>
      <c r="D17" s="4" t="s">
        <v>114</v>
      </c>
      <c r="E17" s="2" t="s">
        <v>67</v>
      </c>
      <c r="F17" s="4" t="s">
        <v>70</v>
      </c>
    </row>
    <row r="18" spans="1:6" x14ac:dyDescent="0.4">
      <c r="A18" s="2">
        <f t="shared" si="0"/>
        <v>17</v>
      </c>
      <c r="B18" s="2" t="s">
        <v>118</v>
      </c>
      <c r="C18" s="2" t="s">
        <v>73</v>
      </c>
      <c r="D18" s="4" t="s">
        <v>115</v>
      </c>
      <c r="E18" s="2" t="s">
        <v>67</v>
      </c>
      <c r="F18" s="4" t="s">
        <v>70</v>
      </c>
    </row>
    <row r="19" spans="1:6" x14ac:dyDescent="0.4">
      <c r="A19" s="2">
        <f t="shared" si="0"/>
        <v>18</v>
      </c>
      <c r="B19" s="2" t="s">
        <v>118</v>
      </c>
      <c r="C19" s="2" t="s">
        <v>73</v>
      </c>
      <c r="D19" s="4" t="s">
        <v>77</v>
      </c>
      <c r="E19" s="2" t="s">
        <v>67</v>
      </c>
      <c r="F19" s="4" t="s">
        <v>70</v>
      </c>
    </row>
    <row r="20" spans="1:6" x14ac:dyDescent="0.4">
      <c r="A20" s="2">
        <f t="shared" si="0"/>
        <v>19</v>
      </c>
      <c r="B20" s="2" t="s">
        <v>118</v>
      </c>
      <c r="C20" s="2" t="s">
        <v>73</v>
      </c>
      <c r="D20" s="4" t="s">
        <v>78</v>
      </c>
      <c r="E20" s="2" t="s">
        <v>67</v>
      </c>
      <c r="F20" s="4" t="s">
        <v>70</v>
      </c>
    </row>
    <row r="21" spans="1:6" x14ac:dyDescent="0.4">
      <c r="A21" s="2">
        <f t="shared" si="0"/>
        <v>20</v>
      </c>
      <c r="B21" s="2" t="s">
        <v>118</v>
      </c>
      <c r="C21" s="2" t="s">
        <v>73</v>
      </c>
      <c r="D21" s="4" t="s">
        <v>79</v>
      </c>
      <c r="E21" s="2" t="s">
        <v>67</v>
      </c>
      <c r="F21" s="4" t="s">
        <v>68</v>
      </c>
    </row>
    <row r="22" spans="1:6" x14ac:dyDescent="0.4">
      <c r="A22" s="4">
        <v>21</v>
      </c>
      <c r="B22" s="2" t="s">
        <v>118</v>
      </c>
      <c r="C22" s="4" t="s">
        <v>119</v>
      </c>
      <c r="D22" s="4" t="s">
        <v>120</v>
      </c>
      <c r="E22" s="2" t="s">
        <v>67</v>
      </c>
      <c r="F22" s="4" t="s">
        <v>68</v>
      </c>
    </row>
  </sheetData>
  <sheetProtection algorithmName="SHA-512" hashValue="ivMQz0dXcaHcy1PEvaylGVMhmZKVVytt+L3Utu84ik3F/uSrcTKQS8rSqOfF1E1C+BreNvqZqtbl+CqQbhG7iw==" saltValue="pfahy0YcnljqPoVujZvgYg==" spinCount="100000" sheet="1" objects="1" scenarios="1" formatCells="0" formatColumns="0" formatRows="0"/>
  <phoneticPr fontId="1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D7675-AF63-48F9-9F15-63D6852723BF}">
  <dimension ref="A1:F23"/>
  <sheetViews>
    <sheetView zoomScale="85" zoomScaleNormal="85" workbookViewId="0"/>
  </sheetViews>
  <sheetFormatPr defaultRowHeight="18.75" x14ac:dyDescent="0.4"/>
  <cols>
    <col min="2" max="2" width="10" bestFit="1" customWidth="1"/>
    <col min="3" max="3" width="21.125" bestFit="1" customWidth="1"/>
    <col min="4" max="4" width="28.625" bestFit="1" customWidth="1"/>
    <col min="5" max="5" width="5.375" bestFit="1" customWidth="1"/>
    <col min="6" max="6" width="8.125" bestFit="1" customWidth="1"/>
  </cols>
  <sheetData>
    <row r="1" spans="1:6" x14ac:dyDescent="0.4">
      <c r="A1" s="1" t="s">
        <v>60</v>
      </c>
      <c r="B1" s="1" t="s">
        <v>1</v>
      </c>
      <c r="C1" s="1" t="s">
        <v>61</v>
      </c>
      <c r="D1" s="1" t="s">
        <v>62</v>
      </c>
      <c r="E1" s="1" t="s">
        <v>63</v>
      </c>
      <c r="F1" s="1" t="s">
        <v>64</v>
      </c>
    </row>
    <row r="2" spans="1:6" x14ac:dyDescent="0.4">
      <c r="A2" s="2">
        <f t="shared" ref="A2:A23" si="0">ROW()-1</f>
        <v>1</v>
      </c>
      <c r="B2" s="2" t="s">
        <v>121</v>
      </c>
      <c r="C2" s="2" t="s">
        <v>73</v>
      </c>
      <c r="D2" s="2" t="s">
        <v>74</v>
      </c>
      <c r="E2" s="2" t="s">
        <v>67</v>
      </c>
      <c r="F2" s="2" t="s">
        <v>70</v>
      </c>
    </row>
    <row r="3" spans="1:6" x14ac:dyDescent="0.4">
      <c r="A3" s="2">
        <f t="shared" si="0"/>
        <v>2</v>
      </c>
      <c r="B3" s="2" t="s">
        <v>121</v>
      </c>
      <c r="C3" s="2" t="s">
        <v>73</v>
      </c>
      <c r="D3" s="2" t="s">
        <v>75</v>
      </c>
      <c r="E3" s="2" t="s">
        <v>67</v>
      </c>
      <c r="F3" s="2" t="s">
        <v>68</v>
      </c>
    </row>
    <row r="4" spans="1:6" ht="31.5" x14ac:dyDescent="0.4">
      <c r="A4" s="2">
        <f t="shared" si="0"/>
        <v>3</v>
      </c>
      <c r="B4" s="2" t="s">
        <v>121</v>
      </c>
      <c r="C4" s="2" t="s">
        <v>73</v>
      </c>
      <c r="D4" s="3" t="s">
        <v>76</v>
      </c>
      <c r="E4" s="2" t="s">
        <v>67</v>
      </c>
      <c r="F4" s="2" t="s">
        <v>70</v>
      </c>
    </row>
    <row r="5" spans="1:6" x14ac:dyDescent="0.4">
      <c r="A5" s="2">
        <f t="shared" si="0"/>
        <v>4</v>
      </c>
      <c r="B5" s="2" t="s">
        <v>121</v>
      </c>
      <c r="C5" s="2" t="s">
        <v>73</v>
      </c>
      <c r="D5" s="4" t="s">
        <v>80</v>
      </c>
      <c r="E5" s="2" t="s">
        <v>67</v>
      </c>
      <c r="F5" s="2" t="s">
        <v>70</v>
      </c>
    </row>
    <row r="6" spans="1:6" x14ac:dyDescent="0.4">
      <c r="A6" s="2">
        <f t="shared" si="0"/>
        <v>5</v>
      </c>
      <c r="B6" s="2" t="s">
        <v>121</v>
      </c>
      <c r="C6" s="2" t="s">
        <v>73</v>
      </c>
      <c r="D6" s="4" t="s">
        <v>81</v>
      </c>
      <c r="E6" s="2" t="s">
        <v>67</v>
      </c>
      <c r="F6" s="4" t="s">
        <v>68</v>
      </c>
    </row>
    <row r="7" spans="1:6" x14ac:dyDescent="0.4">
      <c r="A7" s="2">
        <f t="shared" si="0"/>
        <v>6</v>
      </c>
      <c r="B7" s="2" t="s">
        <v>121</v>
      </c>
      <c r="C7" s="2" t="s">
        <v>73</v>
      </c>
      <c r="D7" s="4" t="s">
        <v>82</v>
      </c>
      <c r="E7" s="2" t="s">
        <v>67</v>
      </c>
      <c r="F7" s="4" t="s">
        <v>68</v>
      </c>
    </row>
    <row r="8" spans="1:6" x14ac:dyDescent="0.4">
      <c r="A8" s="2">
        <f t="shared" si="0"/>
        <v>7</v>
      </c>
      <c r="B8" s="2" t="s">
        <v>121</v>
      </c>
      <c r="C8" s="2" t="s">
        <v>73</v>
      </c>
      <c r="D8" s="4" t="s">
        <v>83</v>
      </c>
      <c r="E8" s="2" t="s">
        <v>67</v>
      </c>
      <c r="F8" s="4" t="s">
        <v>68</v>
      </c>
    </row>
    <row r="9" spans="1:6" x14ac:dyDescent="0.4">
      <c r="A9" s="2">
        <f t="shared" si="0"/>
        <v>8</v>
      </c>
      <c r="B9" s="2" t="s">
        <v>121</v>
      </c>
      <c r="C9" s="2" t="s">
        <v>73</v>
      </c>
      <c r="D9" s="4" t="s">
        <v>110</v>
      </c>
      <c r="E9" s="2" t="s">
        <v>67</v>
      </c>
      <c r="F9" s="4" t="s">
        <v>70</v>
      </c>
    </row>
    <row r="10" spans="1:6" x14ac:dyDescent="0.4">
      <c r="A10" s="2">
        <f t="shared" si="0"/>
        <v>9</v>
      </c>
      <c r="B10" s="2" t="s">
        <v>121</v>
      </c>
      <c r="C10" s="2" t="s">
        <v>73</v>
      </c>
      <c r="D10" s="4" t="s">
        <v>111</v>
      </c>
      <c r="E10" s="2" t="s">
        <v>67</v>
      </c>
      <c r="F10" s="4" t="s">
        <v>68</v>
      </c>
    </row>
    <row r="11" spans="1:6" x14ac:dyDescent="0.4">
      <c r="A11" s="2">
        <f t="shared" si="0"/>
        <v>10</v>
      </c>
      <c r="B11" s="2" t="s">
        <v>121</v>
      </c>
      <c r="C11" s="2" t="s">
        <v>73</v>
      </c>
      <c r="D11" s="4" t="s">
        <v>122</v>
      </c>
      <c r="E11" s="2" t="s">
        <v>67</v>
      </c>
      <c r="F11" s="4" t="s">
        <v>70</v>
      </c>
    </row>
    <row r="12" spans="1:6" x14ac:dyDescent="0.4">
      <c r="A12" s="2">
        <f t="shared" si="0"/>
        <v>11</v>
      </c>
      <c r="B12" s="2" t="s">
        <v>121</v>
      </c>
      <c r="C12" s="2" t="s">
        <v>73</v>
      </c>
      <c r="D12" s="4" t="s">
        <v>77</v>
      </c>
      <c r="E12" s="2" t="s">
        <v>67</v>
      </c>
      <c r="F12" s="4" t="s">
        <v>70</v>
      </c>
    </row>
    <row r="13" spans="1:6" x14ac:dyDescent="0.4">
      <c r="A13" s="2">
        <f t="shared" si="0"/>
        <v>12</v>
      </c>
      <c r="B13" s="2" t="s">
        <v>121</v>
      </c>
      <c r="C13" s="2" t="s">
        <v>73</v>
      </c>
      <c r="D13" s="4" t="s">
        <v>78</v>
      </c>
      <c r="E13" s="2" t="s">
        <v>67</v>
      </c>
      <c r="F13" s="4" t="s">
        <v>70</v>
      </c>
    </row>
    <row r="14" spans="1:6" x14ac:dyDescent="0.4">
      <c r="A14" s="2">
        <f t="shared" si="0"/>
        <v>13</v>
      </c>
      <c r="B14" s="2" t="s">
        <v>121</v>
      </c>
      <c r="C14" s="2" t="s">
        <v>73</v>
      </c>
      <c r="D14" s="4" t="s">
        <v>79</v>
      </c>
      <c r="E14" s="2" t="s">
        <v>67</v>
      </c>
      <c r="F14" s="4" t="s">
        <v>68</v>
      </c>
    </row>
    <row r="15" spans="1:6" x14ac:dyDescent="0.4">
      <c r="A15" s="2">
        <f t="shared" si="0"/>
        <v>14</v>
      </c>
      <c r="B15" s="2" t="s">
        <v>121</v>
      </c>
      <c r="C15" s="2" t="s">
        <v>73</v>
      </c>
      <c r="D15" s="4" t="s">
        <v>123</v>
      </c>
      <c r="E15" s="2" t="s">
        <v>67</v>
      </c>
      <c r="F15" s="4" t="s">
        <v>70</v>
      </c>
    </row>
    <row r="16" spans="1:6" x14ac:dyDescent="0.4">
      <c r="A16" s="2">
        <f t="shared" si="0"/>
        <v>15</v>
      </c>
      <c r="B16" s="2" t="s">
        <v>121</v>
      </c>
      <c r="C16" s="2" t="s">
        <v>73</v>
      </c>
      <c r="D16" s="4" t="s">
        <v>124</v>
      </c>
      <c r="E16" s="2" t="s">
        <v>67</v>
      </c>
      <c r="F16" s="4" t="s">
        <v>70</v>
      </c>
    </row>
    <row r="17" spans="1:6" x14ac:dyDescent="0.4">
      <c r="A17" s="2">
        <f t="shared" si="0"/>
        <v>16</v>
      </c>
      <c r="B17" s="2" t="s">
        <v>121</v>
      </c>
      <c r="C17" s="2" t="s">
        <v>73</v>
      </c>
      <c r="D17" s="4" t="s">
        <v>125</v>
      </c>
      <c r="E17" s="2" t="s">
        <v>67</v>
      </c>
      <c r="F17" s="4" t="s">
        <v>70</v>
      </c>
    </row>
    <row r="18" spans="1:6" x14ac:dyDescent="0.4">
      <c r="A18" s="2">
        <f t="shared" si="0"/>
        <v>17</v>
      </c>
      <c r="B18" s="2" t="s">
        <v>121</v>
      </c>
      <c r="C18" s="2" t="s">
        <v>73</v>
      </c>
      <c r="D18" s="4" t="s">
        <v>126</v>
      </c>
      <c r="E18" s="2" t="s">
        <v>67</v>
      </c>
      <c r="F18" s="4" t="s">
        <v>70</v>
      </c>
    </row>
    <row r="19" spans="1:6" x14ac:dyDescent="0.4">
      <c r="A19" s="2">
        <f t="shared" si="0"/>
        <v>18</v>
      </c>
      <c r="B19" s="2" t="s">
        <v>121</v>
      </c>
      <c r="C19" s="2" t="s">
        <v>73</v>
      </c>
      <c r="D19" s="4" t="s">
        <v>127</v>
      </c>
      <c r="E19" s="2" t="s">
        <v>67</v>
      </c>
      <c r="F19" s="4" t="s">
        <v>70</v>
      </c>
    </row>
    <row r="20" spans="1:6" x14ac:dyDescent="0.4">
      <c r="A20" s="2">
        <f t="shared" si="0"/>
        <v>19</v>
      </c>
      <c r="B20" s="2" t="s">
        <v>121</v>
      </c>
      <c r="C20" s="2" t="s">
        <v>73</v>
      </c>
      <c r="D20" s="4" t="s">
        <v>128</v>
      </c>
      <c r="E20" s="2" t="s">
        <v>67</v>
      </c>
      <c r="F20" s="4" t="s">
        <v>70</v>
      </c>
    </row>
    <row r="21" spans="1:6" x14ac:dyDescent="0.4">
      <c r="A21" s="2">
        <f t="shared" si="0"/>
        <v>20</v>
      </c>
      <c r="B21" s="2" t="s">
        <v>121</v>
      </c>
      <c r="C21" s="2" t="s">
        <v>73</v>
      </c>
      <c r="D21" s="4" t="s">
        <v>129</v>
      </c>
      <c r="E21" s="2" t="s">
        <v>67</v>
      </c>
      <c r="F21" s="4" t="s">
        <v>70</v>
      </c>
    </row>
    <row r="22" spans="1:6" x14ac:dyDescent="0.4">
      <c r="A22" s="2">
        <f t="shared" si="0"/>
        <v>21</v>
      </c>
      <c r="B22" s="2" t="s">
        <v>121</v>
      </c>
      <c r="C22" s="2" t="s">
        <v>73</v>
      </c>
      <c r="D22" s="4" t="s">
        <v>109</v>
      </c>
      <c r="E22" s="2" t="s">
        <v>67</v>
      </c>
      <c r="F22" s="4" t="s">
        <v>70</v>
      </c>
    </row>
    <row r="23" spans="1:6" x14ac:dyDescent="0.4">
      <c r="A23" s="2">
        <f t="shared" si="0"/>
        <v>22</v>
      </c>
      <c r="B23" s="2" t="s">
        <v>121</v>
      </c>
      <c r="C23" s="2" t="s">
        <v>73</v>
      </c>
      <c r="D23" s="4" t="s">
        <v>130</v>
      </c>
      <c r="E23" s="2" t="s">
        <v>67</v>
      </c>
      <c r="F23" s="4" t="s">
        <v>70</v>
      </c>
    </row>
  </sheetData>
  <sheetProtection algorithmName="SHA-512" hashValue="y0P9nzHg+JJ/xbr1q7OI+ipV9myKcRhVJ+Ia8Dobv56WO8Hh+5am5wnq6BITpZno4o7T32w0Ob3BVfYbzc1bgg==" saltValue="pwKlYwPHe7cqBdHXC60ShA==" spinCount="100000" sheet="1" objects="1" scenarios="1" formatCells="0" formatColumns="0" formatRows="0"/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072F4A540E7A4C83BBB5678283AC99" ma:contentTypeVersion="17" ma:contentTypeDescription="新しいドキュメントを作成します。" ma:contentTypeScope="" ma:versionID="6bd2658fa930d01af88b948f411c0139">
  <xsd:schema xmlns:xsd="http://www.w3.org/2001/XMLSchema" xmlns:xs="http://www.w3.org/2001/XMLSchema" xmlns:p="http://schemas.microsoft.com/office/2006/metadata/properties" xmlns:ns1="http://schemas.microsoft.com/sharepoint/v3" xmlns:ns2="a774a9cb-c43c-4c73-b5a0-f97c15f96adf" xmlns:ns3="5b38d73a-085a-4fa9-a478-f6ab0907a919" targetNamespace="http://schemas.microsoft.com/office/2006/metadata/properties" ma:root="true" ma:fieldsID="d6e684f747a1c405fbe9d47630cc1aaa" ns1:_="" ns2:_="" ns3:_="">
    <xsd:import namespace="http://schemas.microsoft.com/sharepoint/v3"/>
    <xsd:import namespace="a774a9cb-c43c-4c73-b5a0-f97c15f96adf"/>
    <xsd:import namespace="5b38d73a-085a-4fa9-a478-f6ab0907a9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dlc_ExpireDateSaved" minOccurs="0"/>
                <xsd:element ref="ns1:_dlc_ExpireDate" minOccurs="0"/>
                <xsd:element ref="ns1:_dlc_Exempt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12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13" nillable="true" ma:displayName="期日" ma:description="" ma:hidden="true" ma:indexed="true" ma:internalName="_dlc_ExpireDate" ma:readOnly="true">
      <xsd:simpleType>
        <xsd:restriction base="dms:DateTime"/>
      </xsd:simpleType>
    </xsd:element>
    <xsd:element name="_dlc_Exempt" ma:index="14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4a9cb-c43c-4c73-b5a0-f97c15f96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12a13ef-d281-4d0d-b1ed-63df277d5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8d73a-085a-4fa9-a478-f6ab0907a91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dddd5bc-098d-44b4-ba6a-284ead87ee4f}" ma:internalName="TaxCatchAll" ma:showField="CatchAllData" ma:web="5b38d73a-085a-4fa9-a478-f6ab0907a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74a9cb-c43c-4c73-b5a0-f97c15f96adf">
      <Terms xmlns="http://schemas.microsoft.com/office/infopath/2007/PartnerControls"/>
    </lcf76f155ced4ddcb4097134ff3c332f>
    <TaxCatchAll xmlns="5b38d73a-085a-4fa9-a478-f6ab0907a9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8A1FB3-DE7F-4E22-847A-A212F2E84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74a9cb-c43c-4c73-b5a0-f97c15f96adf"/>
    <ds:schemaRef ds:uri="5b38d73a-085a-4fa9-a478-f6ab0907a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89F54A-3D17-4EA1-A3EF-0C6E036B15A7}">
  <ds:schemaRefs>
    <ds:schemaRef ds:uri="5b38d73a-085a-4fa9-a478-f6ab0907a91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a774a9cb-c43c-4c73-b5a0-f97c15f96ad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051FF9-68C0-41EA-87FB-9D4A3063EE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API一覧</vt:lpstr>
      <vt:lpstr>レスポンス項目＞</vt:lpstr>
      <vt:lpstr>0001</vt:lpstr>
      <vt:lpstr>0002</vt:lpstr>
      <vt:lpstr>0003</vt:lpstr>
      <vt:lpstr>0004</vt:lpstr>
      <vt:lpstr>0005</vt:lpstr>
      <vt:lpstr>0006</vt:lpstr>
      <vt:lpstr>0007</vt:lpstr>
      <vt:lpstr>0008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2026-06-04T01:39:20Z</dcterms:created>
  <dcterms:modified xsi:type="dcterms:W3CDTF">2026-06-04T01:39:20Z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/>
  </property>
  <property fmtid="{D5CDD505-2E9C-101B-9397-08002B2CF9AE}" pid="3" name="MediaServiceImageTags">
    <vt:lpwstr/>
  </property>
  <property fmtid="{D5CDD505-2E9C-101B-9397-08002B2CF9AE}" pid="4" name="ContentTypeId">
    <vt:lpwstr>0x01010060072F4A540E7A4C83BBB5678283AC99</vt:lpwstr>
  </property>
  <property fmtid="{D5CDD505-2E9C-101B-9397-08002B2CF9AE}" pid="5" name="ItemRetentionFormula">
    <vt:lpwstr/>
  </property>
</Properties>
</file>