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B2615FD4-7FE0-4535-B1DD-56B715C0EFEE}" xr6:coauthVersionLast="47" xr6:coauthVersionMax="47" xr10:uidLastSave="{00000000-0000-0000-0000-000000000000}"/>
  <bookViews>
    <workbookView xWindow="-120" yWindow="-120" windowWidth="29040" windowHeight="15720" tabRatio="952" activeTab="7" xr2:uid="{00000000-000D-0000-FFFF-FFFF00000000}"/>
  </bookViews>
  <sheets>
    <sheet name="目次" sheetId="5" r:id="rId1"/>
    <sheet name="内水面漁業生産量" sheetId="47" r:id="rId2"/>
    <sheet name="サケ来遊尾数と稚魚放流尾数" sheetId="46" r:id="rId3"/>
    <sheet name="主要河川別サケ採捕尾数" sheetId="51" r:id="rId4"/>
    <sheet name="サクラマス採捕尾数と稚魚放流尾数" sheetId="50" r:id="rId5"/>
    <sheet name="淡水魚の放流実績" sheetId="49" r:id="rId6"/>
    <sheet name="生息状況" sheetId="52" r:id="rId7"/>
    <sheet name="外来魚駆除実績" sheetId="48" r:id="rId8"/>
  </sheets>
  <definedNames>
    <definedName name="_xlnm.Print_Area" localSheetId="1">内水面漁業生産量!$A$1:$H$17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48" l="1"/>
  <c r="H49" i="48"/>
  <c r="G49" i="48"/>
  <c r="F49" i="48"/>
  <c r="E49" i="48"/>
  <c r="I48" i="48"/>
  <c r="H48" i="48"/>
  <c r="G48" i="48"/>
  <c r="F48" i="48"/>
  <c r="E48" i="48"/>
  <c r="I47" i="48"/>
  <c r="H47" i="48"/>
  <c r="G47" i="48"/>
  <c r="F47" i="48"/>
  <c r="E47" i="48"/>
  <c r="J11" i="49"/>
  <c r="I11" i="49"/>
  <c r="H11" i="49"/>
  <c r="G11" i="49"/>
  <c r="F11" i="49"/>
  <c r="E11" i="49"/>
  <c r="D11" i="49"/>
  <c r="H7" i="50"/>
  <c r="H6" i="50"/>
  <c r="H5" i="50"/>
  <c r="H11" i="51"/>
  <c r="G11" i="51"/>
  <c r="F11" i="51"/>
  <c r="E11" i="51"/>
  <c r="D11" i="51"/>
  <c r="C11" i="51"/>
  <c r="G12" i="46"/>
  <c r="F12" i="46"/>
  <c r="E12" i="46"/>
  <c r="D12" i="46"/>
  <c r="C12" i="46"/>
</calcChain>
</file>

<file path=xl/sharedStrings.xml><?xml version="1.0" encoding="utf-8"?>
<sst xmlns="http://schemas.openxmlformats.org/spreadsheetml/2006/main" count="347" uniqueCount="148">
  <si>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1"/>
  </si>
  <si>
    <t>第4　生産の動き</t>
    <rPh sb="0" eb="1">
      <t>ダイ</t>
    </rPh>
    <rPh sb="3" eb="5">
      <t>セイサン</t>
    </rPh>
    <rPh sb="6" eb="7">
      <t>ウゴ</t>
    </rPh>
    <phoneticPr fontId="1"/>
  </si>
  <si>
    <t>　3　内水面漁業</t>
    <rPh sb="3" eb="4">
      <t>ナイ</t>
    </rPh>
    <rPh sb="4" eb="6">
      <t>スイメン</t>
    </rPh>
    <rPh sb="6" eb="8">
      <t>ギョギョウ</t>
    </rPh>
    <phoneticPr fontId="1"/>
  </si>
  <si>
    <t>　　(1)生産概要</t>
    <rPh sb="5" eb="7">
      <t>セイサン</t>
    </rPh>
    <rPh sb="7" eb="9">
      <t>ガイヨウ</t>
    </rPh>
    <phoneticPr fontId="1"/>
  </si>
  <si>
    <t>表　内水面漁業生産量</t>
    <rPh sb="0" eb="1">
      <t>ヒョウ</t>
    </rPh>
    <rPh sb="2" eb="3">
      <t>ナイ</t>
    </rPh>
    <rPh sb="3" eb="5">
      <t>スイメン</t>
    </rPh>
    <rPh sb="5" eb="7">
      <t>ギョギョウ</t>
    </rPh>
    <rPh sb="7" eb="10">
      <t>セイサンリョウ</t>
    </rPh>
    <phoneticPr fontId="1"/>
  </si>
  <si>
    <t>　 （2）サケ・マス増殖</t>
    <rPh sb="10" eb="12">
      <t>ゾウショク</t>
    </rPh>
    <phoneticPr fontId="1"/>
  </si>
  <si>
    <t>　　　ア　サケ</t>
    <phoneticPr fontId="1"/>
  </si>
  <si>
    <t>表　サケの来遊尾数と稚魚放流尾数の推移</t>
    <rPh sb="0" eb="1">
      <t>ヒョウ</t>
    </rPh>
    <rPh sb="5" eb="7">
      <t>ライユウ</t>
    </rPh>
    <rPh sb="7" eb="8">
      <t>ビ</t>
    </rPh>
    <rPh sb="8" eb="9">
      <t>スウ</t>
    </rPh>
    <rPh sb="10" eb="12">
      <t>チギョ</t>
    </rPh>
    <rPh sb="12" eb="14">
      <t>ホウリュウ</t>
    </rPh>
    <rPh sb="14" eb="15">
      <t>ビ</t>
    </rPh>
    <rPh sb="15" eb="16">
      <t>スウ</t>
    </rPh>
    <rPh sb="17" eb="19">
      <t>スイイ</t>
    </rPh>
    <phoneticPr fontId="1"/>
  </si>
  <si>
    <t>表　主要河川別サケ採捕尾数</t>
    <rPh sb="0" eb="1">
      <t>ヒョウ</t>
    </rPh>
    <rPh sb="2" eb="4">
      <t>シュヨウ</t>
    </rPh>
    <rPh sb="4" eb="6">
      <t>カセン</t>
    </rPh>
    <rPh sb="6" eb="7">
      <t>ベツ</t>
    </rPh>
    <rPh sb="9" eb="10">
      <t>サイ</t>
    </rPh>
    <rPh sb="10" eb="11">
      <t>ホ</t>
    </rPh>
    <rPh sb="11" eb="12">
      <t>ビ</t>
    </rPh>
    <rPh sb="12" eb="13">
      <t>スウ</t>
    </rPh>
    <phoneticPr fontId="1"/>
  </si>
  <si>
    <t>　　　イ　サクラマス</t>
    <phoneticPr fontId="1"/>
  </si>
  <si>
    <t>表　サクラマスの河川採捕尾数と稚魚放流尾数の推移</t>
    <rPh sb="0" eb="1">
      <t>ヒョウ</t>
    </rPh>
    <rPh sb="8" eb="10">
      <t>カセン</t>
    </rPh>
    <rPh sb="10" eb="11">
      <t>サイ</t>
    </rPh>
    <rPh sb="11" eb="12">
      <t>ホ</t>
    </rPh>
    <rPh sb="12" eb="13">
      <t>ビ</t>
    </rPh>
    <rPh sb="13" eb="14">
      <t>スウ</t>
    </rPh>
    <rPh sb="15" eb="17">
      <t>チギョ</t>
    </rPh>
    <rPh sb="17" eb="19">
      <t>ホウリュウ</t>
    </rPh>
    <rPh sb="19" eb="20">
      <t>ビ</t>
    </rPh>
    <rPh sb="20" eb="21">
      <t>スウ</t>
    </rPh>
    <rPh sb="22" eb="24">
      <t>スイイ</t>
    </rPh>
    <phoneticPr fontId="1"/>
  </si>
  <si>
    <t>　　(3)淡水魚の増殖</t>
    <rPh sb="5" eb="8">
      <t>タンスイギョ</t>
    </rPh>
    <rPh sb="9" eb="11">
      <t>ゾウショク</t>
    </rPh>
    <phoneticPr fontId="1"/>
  </si>
  <si>
    <t>表　県内における淡水魚の放流実績</t>
    <rPh sb="0" eb="1">
      <t>ヒョウ</t>
    </rPh>
    <rPh sb="2" eb="4">
      <t>ケンナイ</t>
    </rPh>
    <rPh sb="8" eb="11">
      <t>タンスイギョ</t>
    </rPh>
    <rPh sb="12" eb="14">
      <t>ホウリュウ</t>
    </rPh>
    <rPh sb="14" eb="16">
      <t>ジッセキ</t>
    </rPh>
    <phoneticPr fontId="1"/>
  </si>
  <si>
    <t>　　(4)外来魚対策</t>
    <rPh sb="5" eb="8">
      <t>ガイライギョ</t>
    </rPh>
    <rPh sb="8" eb="10">
      <t>タイサク</t>
    </rPh>
    <phoneticPr fontId="1"/>
  </si>
  <si>
    <t>表　内水面水産試験場及び外来魚被害緊急対策事業による駆除実績</t>
    <rPh sb="0" eb="1">
      <t>ヒョウ</t>
    </rPh>
    <rPh sb="2" eb="5">
      <t>ナイスイメン</t>
    </rPh>
    <rPh sb="5" eb="7">
      <t>スイサン</t>
    </rPh>
    <rPh sb="7" eb="10">
      <t>シケンジョウ</t>
    </rPh>
    <rPh sb="10" eb="11">
      <t>オヨ</t>
    </rPh>
    <rPh sb="12" eb="15">
      <t>ガイライギョ</t>
    </rPh>
    <rPh sb="15" eb="17">
      <t>ヒガイ</t>
    </rPh>
    <rPh sb="17" eb="19">
      <t>キンキュウ</t>
    </rPh>
    <rPh sb="19" eb="21">
      <t>タイサク</t>
    </rPh>
    <rPh sb="21" eb="23">
      <t>ジギョウ</t>
    </rPh>
    <rPh sb="26" eb="28">
      <t>クジョ</t>
    </rPh>
    <rPh sb="28" eb="30">
      <t>ジッセキ</t>
    </rPh>
    <phoneticPr fontId="1"/>
  </si>
  <si>
    <t>目次に戻る</t>
    <rPh sb="0" eb="2">
      <t>モクジ</t>
    </rPh>
    <rPh sb="3" eb="4">
      <t>モド</t>
    </rPh>
    <phoneticPr fontId="1"/>
  </si>
  <si>
    <t>内水面漁業生産量</t>
    <rPh sb="0" eb="3">
      <t>ナイスイメン</t>
    </rPh>
    <rPh sb="3" eb="5">
      <t>ギョギョウ</t>
    </rPh>
    <rPh sb="5" eb="8">
      <t>セイサンリョウ</t>
    </rPh>
    <phoneticPr fontId="1"/>
  </si>
  <si>
    <t>単位：トン</t>
    <rPh sb="0" eb="2">
      <t>タンイ</t>
    </rPh>
    <phoneticPr fontId="1"/>
  </si>
  <si>
    <t>年次</t>
    <phoneticPr fontId="1"/>
  </si>
  <si>
    <t>R元</t>
    <rPh sb="1" eb="2">
      <t>ガン</t>
    </rPh>
    <phoneticPr fontId="1"/>
  </si>
  <si>
    <t>R2</t>
    <phoneticPr fontId="1"/>
  </si>
  <si>
    <t>R3</t>
    <phoneticPr fontId="1"/>
  </si>
  <si>
    <t>R4</t>
    <phoneticPr fontId="1"/>
  </si>
  <si>
    <t>R5</t>
    <phoneticPr fontId="1"/>
  </si>
  <si>
    <t>魚種等</t>
  </si>
  <si>
    <t>うち信濃川水系</t>
  </si>
  <si>
    <t>合計</t>
  </si>
  <si>
    <t>魚類計</t>
  </si>
  <si>
    <t>　サケ類</t>
  </si>
  <si>
    <t>　サクラマス</t>
  </si>
  <si>
    <t>　アユ</t>
  </si>
  <si>
    <t>　コイ</t>
  </si>
  <si>
    <t>　フナ</t>
  </si>
  <si>
    <t>　ウグイ･オイカワ</t>
  </si>
  <si>
    <t xml:space="preserve">   その他の魚類</t>
  </si>
  <si>
    <t>貝類</t>
  </si>
  <si>
    <t>-</t>
    <phoneticPr fontId="1"/>
  </si>
  <si>
    <t>その他の水産動植物</t>
  </si>
  <si>
    <t>資料：新潟県農林水産統計年報</t>
    <rPh sb="0" eb="2">
      <t>シリョウ</t>
    </rPh>
    <rPh sb="3" eb="5">
      <t>ニイガタ</t>
    </rPh>
    <rPh sb="5" eb="6">
      <t>ケン</t>
    </rPh>
    <rPh sb="6" eb="8">
      <t>ノウリン</t>
    </rPh>
    <rPh sb="8" eb="10">
      <t>スイサン</t>
    </rPh>
    <rPh sb="10" eb="12">
      <t>トウケイ</t>
    </rPh>
    <rPh sb="12" eb="14">
      <t>ネンポウ</t>
    </rPh>
    <phoneticPr fontId="1"/>
  </si>
  <si>
    <t>サケの来遊尾数と稚魚放流尾数の推移</t>
    <rPh sb="3" eb="5">
      <t>ライユウ</t>
    </rPh>
    <rPh sb="5" eb="6">
      <t>ビ</t>
    </rPh>
    <rPh sb="6" eb="7">
      <t>スウ</t>
    </rPh>
    <rPh sb="8" eb="10">
      <t>チギョ</t>
    </rPh>
    <rPh sb="10" eb="12">
      <t>ホウリュウ</t>
    </rPh>
    <rPh sb="12" eb="13">
      <t>ビ</t>
    </rPh>
    <rPh sb="13" eb="14">
      <t>スウ</t>
    </rPh>
    <rPh sb="15" eb="17">
      <t>スイイ</t>
    </rPh>
    <phoneticPr fontId="1"/>
  </si>
  <si>
    <t>区分</t>
    <phoneticPr fontId="1"/>
  </si>
  <si>
    <t>合計採捕尾数</t>
    <phoneticPr fontId="1"/>
  </si>
  <si>
    <t>沿岸採捕尾数</t>
    <phoneticPr fontId="1"/>
  </si>
  <si>
    <t>河川採捕尾数</t>
    <phoneticPr fontId="1"/>
  </si>
  <si>
    <t xml:space="preserve">稚魚放流尾数  </t>
    <phoneticPr fontId="1"/>
  </si>
  <si>
    <t>回帰率</t>
    <phoneticPr fontId="1"/>
  </si>
  <si>
    <t xml:space="preserve"> （尾）</t>
    <phoneticPr fontId="1"/>
  </si>
  <si>
    <t>（千尾）</t>
    <phoneticPr fontId="1"/>
  </si>
  <si>
    <t>(A+B)/</t>
    <phoneticPr fontId="1"/>
  </si>
  <si>
    <t>年度</t>
    <phoneticPr fontId="1"/>
  </si>
  <si>
    <t xml:space="preserve"> （Ａ＋Ｂ）</t>
    <phoneticPr fontId="1"/>
  </si>
  <si>
    <t>（Ａ）</t>
    <phoneticPr fontId="1"/>
  </si>
  <si>
    <t>（Ｂ）</t>
    <phoneticPr fontId="1"/>
  </si>
  <si>
    <t>（Ｃ）</t>
    <phoneticPr fontId="1"/>
  </si>
  <si>
    <t>4年前のC</t>
    <phoneticPr fontId="1"/>
  </si>
  <si>
    <t>R2</t>
  </si>
  <si>
    <t>R3</t>
  </si>
  <si>
    <t>R4</t>
  </si>
  <si>
    <t>R5</t>
  </si>
  <si>
    <t>R6</t>
    <phoneticPr fontId="1"/>
  </si>
  <si>
    <t xml:space="preserve"> R6/R5</t>
    <phoneticPr fontId="1"/>
  </si>
  <si>
    <t>資料：水産課</t>
    <rPh sb="0" eb="2">
      <t>シリョウ</t>
    </rPh>
    <rPh sb="3" eb="6">
      <t>スイサンカ</t>
    </rPh>
    <phoneticPr fontId="1"/>
  </si>
  <si>
    <t>主要河川別サケ採捕尾数</t>
    <rPh sb="0" eb="2">
      <t>シュヨウ</t>
    </rPh>
    <rPh sb="2" eb="4">
      <t>カセン</t>
    </rPh>
    <rPh sb="4" eb="5">
      <t>ベツ</t>
    </rPh>
    <rPh sb="7" eb="8">
      <t>サイ</t>
    </rPh>
    <rPh sb="8" eb="9">
      <t>ホ</t>
    </rPh>
    <rPh sb="9" eb="10">
      <t>ビ</t>
    </rPh>
    <rPh sb="10" eb="11">
      <t>スウ</t>
    </rPh>
    <phoneticPr fontId="1"/>
  </si>
  <si>
    <t>単位：尾</t>
    <rPh sb="0" eb="2">
      <t>タンイ</t>
    </rPh>
    <rPh sb="3" eb="4">
      <t>ビ</t>
    </rPh>
    <phoneticPr fontId="1"/>
  </si>
  <si>
    <t>年　度</t>
  </si>
  <si>
    <t>三面川</t>
  </si>
  <si>
    <t>荒　川</t>
  </si>
  <si>
    <t>阿賀野川</t>
  </si>
  <si>
    <t>信濃川水系</t>
  </si>
  <si>
    <t>名立川</t>
  </si>
  <si>
    <t>能生川</t>
  </si>
  <si>
    <t>R6/R5</t>
    <phoneticPr fontId="1"/>
  </si>
  <si>
    <t>　</t>
    <phoneticPr fontId="1"/>
  </si>
  <si>
    <t>稚魚放流尾数（千尾）</t>
  </si>
  <si>
    <t>河川採捕尾数（尾）</t>
  </si>
  <si>
    <t>沿岸採捕尾数（尾）</t>
  </si>
  <si>
    <t>県内における淡水魚の放流実績</t>
    <rPh sb="0" eb="2">
      <t>ケンナイ</t>
    </rPh>
    <rPh sb="6" eb="9">
      <t>タンスイギョ</t>
    </rPh>
    <rPh sb="10" eb="12">
      <t>ホウリュウ</t>
    </rPh>
    <rPh sb="12" eb="14">
      <t>ジッセキ</t>
    </rPh>
    <phoneticPr fontId="1"/>
  </si>
  <si>
    <t>魚種</t>
    <phoneticPr fontId="1"/>
  </si>
  <si>
    <t>ア　ユ</t>
    <phoneticPr fontId="1"/>
  </si>
  <si>
    <t>コ　イ</t>
    <phoneticPr fontId="1"/>
  </si>
  <si>
    <t>フ　ナ</t>
    <phoneticPr fontId="1"/>
  </si>
  <si>
    <t>ニジマス</t>
    <phoneticPr fontId="1"/>
  </si>
  <si>
    <t>イワナ</t>
    <phoneticPr fontId="1"/>
  </si>
  <si>
    <t>ヤマメ</t>
    <phoneticPr fontId="1"/>
  </si>
  <si>
    <t>カジカ</t>
    <phoneticPr fontId="1"/>
  </si>
  <si>
    <t>年度</t>
  </si>
  <si>
    <t>（kg）</t>
  </si>
  <si>
    <t xml:space="preserve"> （kg）</t>
  </si>
  <si>
    <t xml:space="preserve"> （kg）</t>
    <phoneticPr fontId="1"/>
  </si>
  <si>
    <t>（尾）</t>
  </si>
  <si>
    <t>水域別漁協別外来魚生息状況（漁協への聞き取り調査による）</t>
    <rPh sb="0" eb="2">
      <t>スイイキ</t>
    </rPh>
    <rPh sb="2" eb="3">
      <t>ベツ</t>
    </rPh>
    <rPh sb="3" eb="5">
      <t>ギョキョウ</t>
    </rPh>
    <rPh sb="5" eb="6">
      <t>ベツ</t>
    </rPh>
    <rPh sb="6" eb="9">
      <t>ガイライギョ</t>
    </rPh>
    <rPh sb="9" eb="11">
      <t>セイソク</t>
    </rPh>
    <rPh sb="11" eb="13">
      <t>ジョウキョウ</t>
    </rPh>
    <rPh sb="14" eb="16">
      <t>ギョキョウ</t>
    </rPh>
    <rPh sb="18" eb="19">
      <t>キ</t>
    </rPh>
    <rPh sb="20" eb="21">
      <t>ト</t>
    </rPh>
    <rPh sb="22" eb="24">
      <t>チョウサ</t>
    </rPh>
    <phoneticPr fontId="1"/>
  </si>
  <si>
    <t>H22</t>
    <phoneticPr fontId="1"/>
  </si>
  <si>
    <t>H23</t>
    <phoneticPr fontId="1"/>
  </si>
  <si>
    <t>H24</t>
    <phoneticPr fontId="1"/>
  </si>
  <si>
    <t>H25</t>
    <phoneticPr fontId="1"/>
  </si>
  <si>
    <t>H26</t>
    <phoneticPr fontId="1"/>
  </si>
  <si>
    <t>オオクチバス</t>
    <phoneticPr fontId="1"/>
  </si>
  <si>
    <t>９水域14漁協</t>
    <rPh sb="1" eb="2">
      <t>ミズ</t>
    </rPh>
    <rPh sb="2" eb="3">
      <t>イキ</t>
    </rPh>
    <rPh sb="5" eb="7">
      <t>ギョキョウ</t>
    </rPh>
    <phoneticPr fontId="1"/>
  </si>
  <si>
    <t>７水域12漁協</t>
    <rPh sb="1" eb="3">
      <t>スイイキ</t>
    </rPh>
    <rPh sb="5" eb="7">
      <t>ギョキョウ</t>
    </rPh>
    <phoneticPr fontId="1"/>
  </si>
  <si>
    <t>９水域14漁協</t>
    <rPh sb="1" eb="3">
      <t>スイイキ</t>
    </rPh>
    <rPh sb="5" eb="7">
      <t>ギョキョウ</t>
    </rPh>
    <phoneticPr fontId="1"/>
  </si>
  <si>
    <t>９水域13漁協</t>
    <rPh sb="1" eb="3">
      <t>スイイキ</t>
    </rPh>
    <rPh sb="5" eb="7">
      <t>ギョキョウ</t>
    </rPh>
    <phoneticPr fontId="1"/>
  </si>
  <si>
    <t>コクチバス</t>
    <phoneticPr fontId="1"/>
  </si>
  <si>
    <t>５水域７漁協</t>
    <rPh sb="1" eb="3">
      <t>スイイキ</t>
    </rPh>
    <rPh sb="4" eb="6">
      <t>ギョキョウ</t>
    </rPh>
    <phoneticPr fontId="1"/>
  </si>
  <si>
    <t>６水域７漁協</t>
    <rPh sb="1" eb="3">
      <t>スイイキ</t>
    </rPh>
    <rPh sb="4" eb="6">
      <t>ギョキョウ</t>
    </rPh>
    <phoneticPr fontId="1"/>
  </si>
  <si>
    <t>６水域８漁協</t>
    <rPh sb="1" eb="3">
      <t>スイイキ</t>
    </rPh>
    <rPh sb="4" eb="6">
      <t>ギョキョウ</t>
    </rPh>
    <phoneticPr fontId="1"/>
  </si>
  <si>
    <t>６水域10漁協</t>
    <rPh sb="1" eb="3">
      <t>スイイキ</t>
    </rPh>
    <rPh sb="5" eb="7">
      <t>ギョキョウ</t>
    </rPh>
    <phoneticPr fontId="1"/>
  </si>
  <si>
    <t>ブルーギル</t>
    <phoneticPr fontId="1"/>
  </si>
  <si>
    <t>４水域８漁協</t>
    <rPh sb="1" eb="3">
      <t>スイイキ</t>
    </rPh>
    <rPh sb="4" eb="6">
      <t>ギョキョウ</t>
    </rPh>
    <phoneticPr fontId="1"/>
  </si>
  <si>
    <t>５水域８漁協</t>
    <rPh sb="1" eb="3">
      <t>スイイキ</t>
    </rPh>
    <rPh sb="4" eb="6">
      <t>ギョキョウ</t>
    </rPh>
    <phoneticPr fontId="1"/>
  </si>
  <si>
    <t>７水域10漁協</t>
    <rPh sb="1" eb="3">
      <t>スイイキ</t>
    </rPh>
    <rPh sb="5" eb="7">
      <t>ギョキョウ</t>
    </rPh>
    <phoneticPr fontId="1"/>
  </si>
  <si>
    <t>６水域９漁協</t>
    <rPh sb="1" eb="3">
      <t>スイイキ</t>
    </rPh>
    <rPh sb="4" eb="6">
      <t>ギョキョウ</t>
    </rPh>
    <phoneticPr fontId="1"/>
  </si>
  <si>
    <t>※R1より削除</t>
    <rPh sb="5" eb="7">
      <t>サクジョ</t>
    </rPh>
    <phoneticPr fontId="1"/>
  </si>
  <si>
    <t>変更無し</t>
    <rPh sb="0" eb="2">
      <t>ヘンコウ</t>
    </rPh>
    <rPh sb="2" eb="3">
      <t>ナ</t>
    </rPh>
    <phoneticPr fontId="1"/>
  </si>
  <si>
    <t>内水面水産試験場及び外来魚被害緊急対策事業による駆除実績</t>
    <rPh sb="0" eb="3">
      <t>ナイスイメン</t>
    </rPh>
    <rPh sb="3" eb="5">
      <t>スイサン</t>
    </rPh>
    <rPh sb="5" eb="8">
      <t>シケンジョウ</t>
    </rPh>
    <rPh sb="8" eb="9">
      <t>オヨ</t>
    </rPh>
    <rPh sb="10" eb="13">
      <t>ガイライギョ</t>
    </rPh>
    <rPh sb="13" eb="15">
      <t>ヒガイ</t>
    </rPh>
    <rPh sb="15" eb="17">
      <t>キンキュウ</t>
    </rPh>
    <rPh sb="17" eb="19">
      <t>タイサク</t>
    </rPh>
    <rPh sb="19" eb="21">
      <t>ジギョウ</t>
    </rPh>
    <rPh sb="24" eb="26">
      <t>クジョ</t>
    </rPh>
    <rPh sb="26" eb="28">
      <t>ジッセキ</t>
    </rPh>
    <phoneticPr fontId="1"/>
  </si>
  <si>
    <t>漁協名</t>
  </si>
  <si>
    <t>水域名</t>
  </si>
  <si>
    <t>魚種</t>
  </si>
  <si>
    <t>三面川鮭産</t>
    <phoneticPr fontId="1"/>
  </si>
  <si>
    <t>三面川</t>
    <phoneticPr fontId="1"/>
  </si>
  <si>
    <t>ｵｵｸﾁﾊﾞｽ</t>
    <phoneticPr fontId="1"/>
  </si>
  <si>
    <t>-</t>
  </si>
  <si>
    <t>ｺｸﾁﾊﾞｽ</t>
  </si>
  <si>
    <t>ﾌﾞﾙｰｷﾞﾙ</t>
  </si>
  <si>
    <t>加治川</t>
    <phoneticPr fontId="1"/>
  </si>
  <si>
    <t>加治川
（内の倉ダム湖を含む）</t>
    <phoneticPr fontId="1"/>
  </si>
  <si>
    <t>福島潟・
新井郷川</t>
    <phoneticPr fontId="1"/>
  </si>
  <si>
    <t>福島潟</t>
    <phoneticPr fontId="1"/>
  </si>
  <si>
    <t>阿賀野川
東蒲原郡</t>
    <phoneticPr fontId="1"/>
  </si>
  <si>
    <t>阿賀野川</t>
    <phoneticPr fontId="1"/>
  </si>
  <si>
    <t>信濃川</t>
    <phoneticPr fontId="1"/>
  </si>
  <si>
    <t>加茂川</t>
    <phoneticPr fontId="1"/>
  </si>
  <si>
    <r>
      <t xml:space="preserve">加茂川
</t>
    </r>
    <r>
      <rPr>
        <sz val="10"/>
        <color theme="1"/>
        <rFont val="ＭＳ 明朝"/>
        <family val="1"/>
        <charset val="128"/>
      </rPr>
      <t>（下条ダム湖を含む）</t>
    </r>
    <phoneticPr fontId="1"/>
  </si>
  <si>
    <t>五十嵐川</t>
    <phoneticPr fontId="1"/>
  </si>
  <si>
    <r>
      <t xml:space="preserve">五十嵐川
</t>
    </r>
    <r>
      <rPr>
        <sz val="10"/>
        <color theme="1"/>
        <rFont val="ＭＳ 明朝"/>
        <family val="1"/>
        <charset val="128"/>
      </rPr>
      <t>（大谷ダム湖を含む）</t>
    </r>
    <phoneticPr fontId="1"/>
  </si>
  <si>
    <t>刈谷田川</t>
    <phoneticPr fontId="1"/>
  </si>
  <si>
    <t>刈谷田川
（刈谷田ダム湖を含む）</t>
    <phoneticPr fontId="1"/>
  </si>
  <si>
    <t>魚沼</t>
    <phoneticPr fontId="1"/>
  </si>
  <si>
    <t>信濃川中流</t>
    <phoneticPr fontId="1"/>
  </si>
  <si>
    <t>奥只見ダム湖</t>
    <phoneticPr fontId="1"/>
  </si>
  <si>
    <t>中魚沼</t>
    <phoneticPr fontId="1"/>
  </si>
  <si>
    <t>信濃川上流</t>
    <phoneticPr fontId="1"/>
  </si>
  <si>
    <t>柏崎刈羽
内水面</t>
    <phoneticPr fontId="1"/>
  </si>
  <si>
    <t>鯖石川・鵜川</t>
    <phoneticPr fontId="1"/>
  </si>
  <si>
    <t>関川水系</t>
    <phoneticPr fontId="1"/>
  </si>
  <si>
    <t>関川</t>
    <phoneticPr fontId="1"/>
  </si>
  <si>
    <t>内水面水産
試験場　他</t>
    <rPh sb="0" eb="1">
      <t>ナイ</t>
    </rPh>
    <rPh sb="1" eb="3">
      <t>スイメン</t>
    </rPh>
    <rPh sb="3" eb="5">
      <t>スイサン</t>
    </rPh>
    <rPh sb="6" eb="9">
      <t>シケンジョウ</t>
    </rPh>
    <rPh sb="10" eb="11">
      <t>ホカ</t>
    </rPh>
    <phoneticPr fontId="1"/>
  </si>
  <si>
    <t>県内の
河川・湖沼</t>
    <rPh sb="0" eb="2">
      <t>ケンナイ</t>
    </rPh>
    <rPh sb="4" eb="6">
      <t>カセン</t>
    </rPh>
    <rPh sb="7" eb="9">
      <t>コショウ</t>
    </rPh>
    <phoneticPr fontId="1"/>
  </si>
  <si>
    <t>合　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</si>
</sst>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#,##0_);[Red]\(#,##0\)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2" fillId="2" borderId="15" xfId="0" applyFont="1" applyFill="1" applyBorder="1">
      <alignment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8" xfId="0" applyFont="1" applyFill="1" applyBorder="1">
      <alignment vertical="center"/>
    </xf>
    <xf numFmtId="0" fontId="2" fillId="2" borderId="20" xfId="0" applyFont="1" applyFill="1" applyBorder="1">
      <alignment vertical="center"/>
    </xf>
    <xf numFmtId="0" fontId="6" fillId="2" borderId="19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76" fontId="6" fillId="2" borderId="6" xfId="0" applyNumberFormat="1" applyFont="1" applyFill="1" applyBorder="1">
      <alignment vertical="center"/>
    </xf>
    <xf numFmtId="176" fontId="6" fillId="2" borderId="7" xfId="0" applyNumberFormat="1" applyFont="1" applyFill="1" applyBorder="1">
      <alignment vertical="center"/>
    </xf>
    <xf numFmtId="0" fontId="5" fillId="3" borderId="0" xfId="0" applyFont="1" applyFill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6" fillId="2" borderId="22" xfId="0" applyFont="1" applyFill="1" applyBorder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1" xfId="0" applyFont="1" applyFill="1" applyBorder="1">
      <alignment vertical="center"/>
    </xf>
    <xf numFmtId="0" fontId="6" fillId="2" borderId="2" xfId="0" applyFont="1" applyFill="1" applyBorder="1" applyAlignment="1">
      <alignment horizontal="right" vertical="center"/>
    </xf>
    <xf numFmtId="0" fontId="6" fillId="2" borderId="3" xfId="0" applyFont="1" applyFill="1" applyBorder="1">
      <alignment vertical="center"/>
    </xf>
    <xf numFmtId="0" fontId="6" fillId="2" borderId="8" xfId="0" applyFont="1" applyFill="1" applyBorder="1">
      <alignment vertical="center"/>
    </xf>
    <xf numFmtId="0" fontId="6" fillId="2" borderId="9" xfId="0" applyFont="1" applyFill="1" applyBorder="1">
      <alignment vertical="center"/>
    </xf>
    <xf numFmtId="176" fontId="6" fillId="2" borderId="24" xfId="0" applyNumberFormat="1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6" fillId="2" borderId="11" xfId="0" applyFont="1" applyFill="1" applyBorder="1">
      <alignment vertical="center"/>
    </xf>
    <xf numFmtId="176" fontId="6" fillId="2" borderId="25" xfId="0" applyNumberFormat="1" applyFont="1" applyFill="1" applyBorder="1">
      <alignment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10" fontId="6" fillId="2" borderId="0" xfId="2" applyNumberFormat="1" applyFont="1" applyFill="1" applyBorder="1">
      <alignment vertical="center"/>
    </xf>
    <xf numFmtId="177" fontId="6" fillId="2" borderId="0" xfId="0" applyNumberFormat="1" applyFont="1" applyFill="1" applyAlignment="1">
      <alignment horizontal="right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2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16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176" fontId="6" fillId="2" borderId="27" xfId="0" applyNumberFormat="1" applyFont="1" applyFill="1" applyBorder="1">
      <alignment vertical="center"/>
    </xf>
    <xf numFmtId="176" fontId="6" fillId="2" borderId="12" xfId="0" applyNumberFormat="1" applyFont="1" applyFill="1" applyBorder="1" applyAlignment="1">
      <alignment horizontal="right" vertical="center"/>
    </xf>
    <xf numFmtId="176" fontId="6" fillId="2" borderId="6" xfId="0" applyNumberFormat="1" applyFont="1" applyFill="1" applyBorder="1" applyAlignment="1">
      <alignment horizontal="right" vertical="center"/>
    </xf>
    <xf numFmtId="176" fontId="6" fillId="2" borderId="13" xfId="0" applyNumberFormat="1" applyFont="1" applyFill="1" applyBorder="1" applyAlignment="1">
      <alignment horizontal="right" vertical="center"/>
    </xf>
    <xf numFmtId="176" fontId="6" fillId="2" borderId="16" xfId="0" applyNumberFormat="1" applyFont="1" applyFill="1" applyBorder="1" applyAlignment="1">
      <alignment horizontal="right" vertical="center"/>
    </xf>
    <xf numFmtId="0" fontId="8" fillId="2" borderId="3" xfId="0" applyFont="1" applyFill="1" applyBorder="1">
      <alignment vertical="center"/>
    </xf>
    <xf numFmtId="176" fontId="6" fillId="2" borderId="27" xfId="0" applyNumberFormat="1" applyFont="1" applyFill="1" applyBorder="1" applyAlignment="1">
      <alignment horizontal="right" vertical="center"/>
    </xf>
    <xf numFmtId="176" fontId="6" fillId="2" borderId="28" xfId="0" applyNumberFormat="1" applyFont="1" applyFill="1" applyBorder="1">
      <alignment vertical="center"/>
    </xf>
    <xf numFmtId="0" fontId="6" fillId="2" borderId="2" xfId="0" applyFont="1" applyFill="1" applyBorder="1">
      <alignment vertical="center"/>
    </xf>
    <xf numFmtId="38" fontId="2" fillId="0" borderId="24" xfId="3" applyFont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3" fillId="2" borderId="0" xfId="1" applyFill="1" applyAlignment="1" applyProtection="1">
      <alignment vertical="center"/>
    </xf>
    <xf numFmtId="0" fontId="0" fillId="2" borderId="3" xfId="0" applyFill="1" applyBorder="1">
      <alignment vertical="center"/>
    </xf>
    <xf numFmtId="0" fontId="2" fillId="2" borderId="17" xfId="0" applyFont="1" applyFill="1" applyBorder="1" applyAlignment="1">
      <alignment horizontal="right"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178" fontId="2" fillId="2" borderId="24" xfId="0" applyNumberFormat="1" applyFont="1" applyFill="1" applyBorder="1" applyAlignment="1">
      <alignment horizontal="right" vertical="center"/>
    </xf>
    <xf numFmtId="10" fontId="2" fillId="2" borderId="26" xfId="2" applyNumberFormat="1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78" fontId="2" fillId="2" borderId="24" xfId="0" applyNumberFormat="1" applyFont="1" applyFill="1" applyBorder="1">
      <alignment vertical="center"/>
    </xf>
    <xf numFmtId="178" fontId="2" fillId="2" borderId="26" xfId="0" applyNumberFormat="1" applyFont="1" applyFill="1" applyBorder="1">
      <alignment vertical="center"/>
    </xf>
    <xf numFmtId="178" fontId="2" fillId="2" borderId="6" xfId="0" applyNumberFormat="1" applyFont="1" applyFill="1" applyBorder="1">
      <alignment vertical="center"/>
    </xf>
    <xf numFmtId="178" fontId="2" fillId="2" borderId="14" xfId="0" applyNumberFormat="1" applyFont="1" applyFill="1" applyBorder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38" fontId="2" fillId="2" borderId="52" xfId="3" applyFont="1" applyFill="1" applyBorder="1" applyAlignment="1">
      <alignment horizontal="center" vertical="center"/>
    </xf>
    <xf numFmtId="38" fontId="2" fillId="2" borderId="24" xfId="3" applyFont="1" applyFill="1" applyBorder="1" applyAlignment="1">
      <alignment horizontal="center" vertical="center"/>
    </xf>
    <xf numFmtId="38" fontId="2" fillId="2" borderId="25" xfId="3" applyFont="1" applyFill="1" applyBorder="1" applyAlignment="1">
      <alignment horizontal="center" vertical="center"/>
    </xf>
    <xf numFmtId="38" fontId="2" fillId="2" borderId="11" xfId="3" applyFont="1" applyFill="1" applyBorder="1" applyAlignment="1">
      <alignment horizontal="center" vertical="center"/>
    </xf>
    <xf numFmtId="38" fontId="2" fillId="2" borderId="28" xfId="3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>
      <alignment vertical="center"/>
    </xf>
    <xf numFmtId="176" fontId="6" fillId="2" borderId="12" xfId="0" applyNumberFormat="1" applyFont="1" applyFill="1" applyBorder="1">
      <alignment vertical="center"/>
    </xf>
    <xf numFmtId="176" fontId="6" fillId="2" borderId="13" xfId="0" applyNumberFormat="1" applyFont="1" applyFill="1" applyBorder="1">
      <alignment vertical="center"/>
    </xf>
    <xf numFmtId="0" fontId="11" fillId="2" borderId="0" xfId="0" applyFont="1" applyFill="1">
      <alignment vertical="center"/>
    </xf>
    <xf numFmtId="0" fontId="11" fillId="0" borderId="0" xfId="0" applyFont="1">
      <alignment vertical="center"/>
    </xf>
    <xf numFmtId="178" fontId="2" fillId="2" borderId="12" xfId="0" applyNumberFormat="1" applyFont="1" applyFill="1" applyBorder="1">
      <alignment vertical="center"/>
    </xf>
    <xf numFmtId="176" fontId="2" fillId="2" borderId="52" xfId="0" applyNumberFormat="1" applyFont="1" applyFill="1" applyBorder="1">
      <alignment vertical="center"/>
    </xf>
    <xf numFmtId="176" fontId="2" fillId="2" borderId="60" xfId="0" applyNumberFormat="1" applyFont="1" applyFill="1" applyBorder="1">
      <alignment vertical="center"/>
    </xf>
    <xf numFmtId="176" fontId="2" fillId="2" borderId="42" xfId="0" applyNumberFormat="1" applyFont="1" applyFill="1" applyBorder="1">
      <alignment vertical="center"/>
    </xf>
    <xf numFmtId="176" fontId="2" fillId="2" borderId="61" xfId="0" applyNumberFormat="1" applyFont="1" applyFill="1" applyBorder="1">
      <alignment vertical="center"/>
    </xf>
    <xf numFmtId="176" fontId="2" fillId="2" borderId="60" xfId="0" applyNumberFormat="1" applyFont="1" applyFill="1" applyBorder="1" applyAlignment="1">
      <alignment horizontal="right" vertical="center"/>
    </xf>
    <xf numFmtId="176" fontId="2" fillId="2" borderId="42" xfId="0" applyNumberFormat="1" applyFont="1" applyFill="1" applyBorder="1" applyAlignment="1">
      <alignment horizontal="right" vertical="center"/>
    </xf>
    <xf numFmtId="176" fontId="2" fillId="2" borderId="61" xfId="0" applyNumberFormat="1" applyFont="1" applyFill="1" applyBorder="1" applyAlignment="1">
      <alignment horizontal="right" vertical="center"/>
    </xf>
    <xf numFmtId="176" fontId="2" fillId="2" borderId="64" xfId="0" applyNumberFormat="1" applyFont="1" applyFill="1" applyBorder="1" applyAlignment="1">
      <alignment horizontal="right" vertical="center"/>
    </xf>
    <xf numFmtId="0" fontId="2" fillId="2" borderId="65" xfId="0" applyFont="1" applyFill="1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176" fontId="6" fillId="2" borderId="0" xfId="0" applyNumberFormat="1" applyFont="1" applyFill="1">
      <alignment vertical="center"/>
    </xf>
    <xf numFmtId="176" fontId="2" fillId="2" borderId="6" xfId="0" applyNumberFormat="1" applyFont="1" applyFill="1" applyBorder="1">
      <alignment vertical="center"/>
    </xf>
    <xf numFmtId="176" fontId="6" fillId="2" borderId="62" xfId="0" applyNumberFormat="1" applyFont="1" applyFill="1" applyBorder="1">
      <alignment vertical="center"/>
    </xf>
    <xf numFmtId="176" fontId="2" fillId="2" borderId="12" xfId="0" applyNumberFormat="1" applyFont="1" applyFill="1" applyBorder="1">
      <alignment vertical="center"/>
    </xf>
    <xf numFmtId="176" fontId="2" fillId="2" borderId="27" xfId="0" applyNumberFormat="1" applyFont="1" applyFill="1" applyBorder="1">
      <alignment vertical="center"/>
    </xf>
    <xf numFmtId="176" fontId="2" fillId="2" borderId="27" xfId="0" applyNumberFormat="1" applyFont="1" applyFill="1" applyBorder="1" applyAlignment="1">
      <alignment horizontal="right" vertical="center"/>
    </xf>
    <xf numFmtId="176" fontId="2" fillId="2" borderId="28" xfId="0" applyNumberFormat="1" applyFont="1" applyFill="1" applyBorder="1">
      <alignment vertical="center"/>
    </xf>
    <xf numFmtId="38" fontId="2" fillId="2" borderId="47" xfId="3" applyFont="1" applyFill="1" applyBorder="1" applyAlignment="1">
      <alignment horizontal="center" vertical="center"/>
    </xf>
    <xf numFmtId="176" fontId="2" fillId="2" borderId="12" xfId="0" applyNumberFormat="1" applyFont="1" applyFill="1" applyBorder="1" applyAlignment="1">
      <alignment horizontal="right" vertical="center"/>
    </xf>
    <xf numFmtId="176" fontId="2" fillId="2" borderId="6" xfId="0" applyNumberFormat="1" applyFont="1" applyFill="1" applyBorder="1" applyAlignment="1">
      <alignment horizontal="right" vertical="center"/>
    </xf>
    <xf numFmtId="176" fontId="2" fillId="2" borderId="13" xfId="0" applyNumberFormat="1" applyFont="1" applyFill="1" applyBorder="1" applyAlignment="1">
      <alignment horizontal="right" vertical="center"/>
    </xf>
    <xf numFmtId="176" fontId="2" fillId="2" borderId="13" xfId="0" applyNumberFormat="1" applyFont="1" applyFill="1" applyBorder="1">
      <alignment vertical="center"/>
    </xf>
    <xf numFmtId="176" fontId="2" fillId="2" borderId="16" xfId="0" applyNumberFormat="1" applyFont="1" applyFill="1" applyBorder="1" applyAlignment="1">
      <alignment horizontal="right" vertical="center"/>
    </xf>
    <xf numFmtId="0" fontId="6" fillId="2" borderId="12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6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6" xfId="0" applyFont="1" applyFill="1" applyBorder="1">
      <alignment vertical="center"/>
    </xf>
    <xf numFmtId="0" fontId="6" fillId="2" borderId="12" xfId="0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13" xfId="0" applyFont="1" applyFill="1" applyBorder="1" applyAlignment="1">
      <alignment vertical="center" shrinkToFit="1"/>
    </xf>
    <xf numFmtId="0" fontId="6" fillId="2" borderId="21" xfId="0" applyFont="1" applyFill="1" applyBorder="1">
      <alignment vertical="center"/>
    </xf>
    <xf numFmtId="0" fontId="6" fillId="2" borderId="38" xfId="0" applyFont="1" applyFill="1" applyBorder="1" applyAlignment="1">
      <alignment vertical="center" wrapText="1" shrinkToFit="1"/>
    </xf>
    <xf numFmtId="0" fontId="6" fillId="2" borderId="21" xfId="0" applyFont="1" applyFill="1" applyBorder="1" applyAlignment="1">
      <alignment vertical="center" shrinkToFit="1"/>
    </xf>
    <xf numFmtId="0" fontId="6" fillId="2" borderId="39" xfId="0" applyFont="1" applyFill="1" applyBorder="1" applyAlignment="1">
      <alignment vertical="center" shrinkToFit="1"/>
    </xf>
    <xf numFmtId="0" fontId="6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38" xfId="0" applyFont="1" applyFill="1" applyBorder="1">
      <alignment vertical="center"/>
    </xf>
    <xf numFmtId="0" fontId="6" fillId="2" borderId="39" xfId="0" applyFont="1" applyFill="1" applyBorder="1">
      <alignment vertical="center"/>
    </xf>
    <xf numFmtId="0" fontId="8" fillId="2" borderId="21" xfId="0" applyFont="1" applyFill="1" applyBorder="1">
      <alignment vertical="center"/>
    </xf>
    <xf numFmtId="0" fontId="8" fillId="2" borderId="39" xfId="0" applyFont="1" applyFill="1" applyBorder="1">
      <alignment vertical="center"/>
    </xf>
    <xf numFmtId="0" fontId="6" fillId="2" borderId="38" xfId="0" applyFont="1" applyFill="1" applyBorder="1" applyAlignment="1">
      <alignment vertical="center" shrinkToFit="1"/>
    </xf>
    <xf numFmtId="0" fontId="6" fillId="2" borderId="21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8" fillId="2" borderId="22" xfId="0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0" fillId="2" borderId="22" xfId="0" applyFill="1" applyBorder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47" xfId="0" applyFont="1" applyFill="1" applyBorder="1">
      <alignment vertical="center"/>
    </xf>
    <xf numFmtId="0" fontId="12" fillId="2" borderId="27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6" xfId="0" applyFont="1" applyFill="1" applyBorder="1">
      <alignment vertical="center"/>
    </xf>
    <xf numFmtId="0" fontId="2" fillId="2" borderId="33" xfId="0" applyFont="1" applyFill="1" applyBorder="1">
      <alignment vertical="center"/>
    </xf>
    <xf numFmtId="0" fontId="2" fillId="2" borderId="45" xfId="0" applyFont="1" applyFill="1" applyBorder="1" applyAlignment="1">
      <alignment horizontal="center" vertical="center"/>
    </xf>
    <xf numFmtId="177" fontId="2" fillId="2" borderId="46" xfId="2" applyNumberFormat="1" applyFont="1" applyFill="1" applyBorder="1" applyAlignment="1">
      <alignment horizontal="right" vertical="center"/>
    </xf>
    <xf numFmtId="178" fontId="2" fillId="2" borderId="16" xfId="0" applyNumberFormat="1" applyFont="1" applyFill="1" applyBorder="1">
      <alignment vertical="center"/>
    </xf>
    <xf numFmtId="178" fontId="2" fillId="2" borderId="58" xfId="0" applyNumberFormat="1" applyFont="1" applyFill="1" applyBorder="1">
      <alignment vertical="center"/>
    </xf>
    <xf numFmtId="177" fontId="2" fillId="2" borderId="46" xfId="2" applyNumberFormat="1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38" fontId="2" fillId="2" borderId="9" xfId="3" applyFont="1" applyFill="1" applyBorder="1" applyAlignment="1">
      <alignment horizontal="center" vertical="center"/>
    </xf>
    <xf numFmtId="177" fontId="2" fillId="2" borderId="31" xfId="0" applyNumberFormat="1" applyFont="1" applyFill="1" applyBorder="1" applyAlignment="1">
      <alignment horizontal="center" vertical="center"/>
    </xf>
    <xf numFmtId="177" fontId="2" fillId="2" borderId="54" xfId="0" applyNumberFormat="1" applyFont="1" applyFill="1" applyBorder="1" applyAlignment="1">
      <alignment horizontal="center" vertical="center"/>
    </xf>
    <xf numFmtId="0" fontId="2" fillId="2" borderId="66" xfId="0" applyFont="1" applyFill="1" applyBorder="1" applyAlignment="1">
      <alignment horizontal="center" vertical="center"/>
    </xf>
    <xf numFmtId="0" fontId="2" fillId="2" borderId="67" xfId="0" applyFont="1" applyFill="1" applyBorder="1" applyAlignment="1">
      <alignment horizontal="center" vertical="center"/>
    </xf>
    <xf numFmtId="178" fontId="2" fillId="2" borderId="51" xfId="0" applyNumberFormat="1" applyFont="1" applyFill="1" applyBorder="1">
      <alignment vertical="center"/>
    </xf>
    <xf numFmtId="178" fontId="2" fillId="2" borderId="68" xfId="0" applyNumberFormat="1" applyFont="1" applyFill="1" applyBorder="1">
      <alignment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177" fontId="2" fillId="2" borderId="46" xfId="0" applyNumberFormat="1" applyFont="1" applyFill="1" applyBorder="1" applyAlignment="1">
      <alignment horizontal="center" vertical="center"/>
    </xf>
    <xf numFmtId="177" fontId="2" fillId="2" borderId="55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176" fontId="2" fillId="2" borderId="33" xfId="0" applyNumberFormat="1" applyFont="1" applyFill="1" applyBorder="1" applyAlignment="1">
      <alignment horizontal="right" vertical="center"/>
    </xf>
    <xf numFmtId="176" fontId="2" fillId="2" borderId="14" xfId="0" applyNumberFormat="1" applyFont="1" applyFill="1" applyBorder="1" applyAlignment="1">
      <alignment horizontal="right" vertical="center"/>
    </xf>
    <xf numFmtId="176" fontId="2" fillId="2" borderId="63" xfId="0" applyNumberFormat="1" applyFont="1" applyFill="1" applyBorder="1" applyAlignment="1">
      <alignment horizontal="right" vertical="center"/>
    </xf>
    <xf numFmtId="176" fontId="2" fillId="2" borderId="33" xfId="0" applyNumberFormat="1" applyFont="1" applyFill="1" applyBorder="1">
      <alignment vertical="center"/>
    </xf>
    <xf numFmtId="176" fontId="2" fillId="2" borderId="14" xfId="0" applyNumberFormat="1" applyFont="1" applyFill="1" applyBorder="1">
      <alignment vertical="center"/>
    </xf>
    <xf numFmtId="176" fontId="2" fillId="2" borderId="63" xfId="0" applyNumberFormat="1" applyFont="1" applyFill="1" applyBorder="1">
      <alignment vertical="center"/>
    </xf>
    <xf numFmtId="176" fontId="2" fillId="2" borderId="58" xfId="0" applyNumberFormat="1" applyFont="1" applyFill="1" applyBorder="1" applyAlignment="1">
      <alignment horizontal="right" vertical="center"/>
    </xf>
    <xf numFmtId="176" fontId="2" fillId="2" borderId="56" xfId="0" applyNumberFormat="1" applyFont="1" applyFill="1" applyBorder="1">
      <alignment vertical="center"/>
    </xf>
    <xf numFmtId="176" fontId="2" fillId="2" borderId="57" xfId="0" applyNumberFormat="1" applyFont="1" applyFill="1" applyBorder="1">
      <alignment vertical="center"/>
    </xf>
  </cellXfs>
  <cellStyles count="4">
    <cellStyle name="パーセント" xfId="2" builtinId="5"/>
    <cellStyle name="ハイパーリンク" xfId="1" builtinId="8"/>
    <cellStyle name="桁区切り" xfId="3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6177" name="Line 2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SpPr>
          <a:spLocks noChangeShapeType="1"/>
        </xdr:cNvSpPr>
      </xdr:nvSpPr>
      <xdr:spPr bwMode="auto">
        <a:xfrm>
          <a:off x="180975" y="600075"/>
          <a:ext cx="160972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133350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E8E2CFF-3BF6-49C5-92E4-D41966C6A6EA}"/>
            </a:ext>
          </a:extLst>
        </xdr:cNvPr>
        <xdr:cNvSpPr>
          <a:spLocks noChangeShapeType="1"/>
        </xdr:cNvSpPr>
      </xdr:nvSpPr>
      <xdr:spPr bwMode="auto">
        <a:xfrm>
          <a:off x="133350" y="581025"/>
          <a:ext cx="150495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9525</xdr:rowOff>
    </xdr:from>
    <xdr:to>
      <xdr:col>2</xdr:col>
      <xdr:colOff>0</xdr:colOff>
      <xdr:row>6</xdr:row>
      <xdr:rowOff>0</xdr:rowOff>
    </xdr:to>
    <xdr:sp macro="" textlink="">
      <xdr:nvSpPr>
        <xdr:cNvPr id="7201" name="Line 2">
          <a:extLst>
            <a:ext uri="{FF2B5EF4-FFF2-40B4-BE49-F238E27FC236}">
              <a16:creationId xmlns:a16="http://schemas.microsoft.com/office/drawing/2014/main" id="{00000000-0008-0000-0200-0000211C0000}"/>
            </a:ext>
          </a:extLst>
        </xdr:cNvPr>
        <xdr:cNvSpPr>
          <a:spLocks noChangeShapeType="1"/>
        </xdr:cNvSpPr>
      </xdr:nvSpPr>
      <xdr:spPr bwMode="auto">
        <a:xfrm>
          <a:off x="190500" y="609600"/>
          <a:ext cx="752475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9525</xdr:rowOff>
    </xdr:from>
    <xdr:to>
      <xdr:col>2</xdr:col>
      <xdr:colOff>0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2906831-3BC1-4043-9DF4-7D7B31B7BC52}"/>
            </a:ext>
          </a:extLst>
        </xdr:cNvPr>
        <xdr:cNvSpPr>
          <a:spLocks noChangeShapeType="1"/>
        </xdr:cNvSpPr>
      </xdr:nvSpPr>
      <xdr:spPr bwMode="auto">
        <a:xfrm>
          <a:off x="142875" y="609600"/>
          <a:ext cx="752475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9525</xdr:rowOff>
    </xdr:from>
    <xdr:to>
      <xdr:col>2</xdr:col>
      <xdr:colOff>0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FE353DBA-FEEC-4DA8-899B-761842328415}"/>
            </a:ext>
          </a:extLst>
        </xdr:cNvPr>
        <xdr:cNvSpPr>
          <a:spLocks noChangeShapeType="1"/>
        </xdr:cNvSpPr>
      </xdr:nvSpPr>
      <xdr:spPr bwMode="auto">
        <a:xfrm>
          <a:off x="133350" y="590550"/>
          <a:ext cx="704850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9525</xdr:rowOff>
    </xdr:from>
    <xdr:to>
      <xdr:col>2</xdr:col>
      <xdr:colOff>0</xdr:colOff>
      <xdr:row>6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9F6552FA-E68E-47A8-AF36-DDAB82E45576}"/>
            </a:ext>
          </a:extLst>
        </xdr:cNvPr>
        <xdr:cNvSpPr>
          <a:spLocks noChangeShapeType="1"/>
        </xdr:cNvSpPr>
      </xdr:nvSpPr>
      <xdr:spPr bwMode="auto">
        <a:xfrm>
          <a:off x="133350" y="590550"/>
          <a:ext cx="704850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9525</xdr:rowOff>
    </xdr:from>
    <xdr:to>
      <xdr:col>2</xdr:col>
      <xdr:colOff>533400</xdr:colOff>
      <xdr:row>4</xdr:row>
      <xdr:rowOff>161925</xdr:rowOff>
    </xdr:to>
    <xdr:sp macro="" textlink="">
      <xdr:nvSpPr>
        <xdr:cNvPr id="8224" name="Line 1">
          <a:extLst>
            <a:ext uri="{FF2B5EF4-FFF2-40B4-BE49-F238E27FC236}">
              <a16:creationId xmlns:a16="http://schemas.microsoft.com/office/drawing/2014/main" id="{00000000-0008-0000-0500-000020200000}"/>
            </a:ext>
          </a:extLst>
        </xdr:cNvPr>
        <xdr:cNvSpPr>
          <a:spLocks noChangeShapeType="1"/>
        </xdr:cNvSpPr>
      </xdr:nvSpPr>
      <xdr:spPr bwMode="auto">
        <a:xfrm>
          <a:off x="219075" y="590550"/>
          <a:ext cx="857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3</xdr:row>
      <xdr:rowOff>9525</xdr:rowOff>
    </xdr:from>
    <xdr:to>
      <xdr:col>2</xdr:col>
      <xdr:colOff>533400</xdr:colOff>
      <xdr:row>4</xdr:row>
      <xdr:rowOff>161925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6DF99FFB-CCBF-44A9-9133-F0126DB09339}"/>
            </a:ext>
          </a:extLst>
        </xdr:cNvPr>
        <xdr:cNvSpPr>
          <a:spLocks noChangeShapeType="1"/>
        </xdr:cNvSpPr>
      </xdr:nvSpPr>
      <xdr:spPr bwMode="auto">
        <a:xfrm>
          <a:off x="152400" y="571500"/>
          <a:ext cx="80010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3</xdr:row>
      <xdr:rowOff>9525</xdr:rowOff>
    </xdr:from>
    <xdr:to>
      <xdr:col>2</xdr:col>
      <xdr:colOff>533400</xdr:colOff>
      <xdr:row>4</xdr:row>
      <xdr:rowOff>161925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F505A65-DF48-48C3-885B-0210D1D2D048}"/>
            </a:ext>
          </a:extLst>
        </xdr:cNvPr>
        <xdr:cNvSpPr>
          <a:spLocks noChangeShapeType="1"/>
        </xdr:cNvSpPr>
      </xdr:nvSpPr>
      <xdr:spPr bwMode="auto">
        <a:xfrm>
          <a:off x="152400" y="571500"/>
          <a:ext cx="80010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3</xdr:row>
      <xdr:rowOff>9525</xdr:rowOff>
    </xdr:from>
    <xdr:to>
      <xdr:col>2</xdr:col>
      <xdr:colOff>533400</xdr:colOff>
      <xdr:row>4</xdr:row>
      <xdr:rowOff>161925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C8462D8D-5E8D-4FD5-B817-D1E8392F14C7}"/>
            </a:ext>
          </a:extLst>
        </xdr:cNvPr>
        <xdr:cNvSpPr>
          <a:spLocks noChangeShapeType="1"/>
        </xdr:cNvSpPr>
      </xdr:nvSpPr>
      <xdr:spPr bwMode="auto">
        <a:xfrm>
          <a:off x="152400" y="571500"/>
          <a:ext cx="80010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/>
  </sheetViews>
  <sheetFormatPr defaultColWidth="9" defaultRowHeight="13.5" x14ac:dyDescent="0.15"/>
  <cols>
    <col min="1" max="2" width="9" style="1"/>
    <col min="3" max="3" width="67.1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B4" s="1" t="s">
        <v>3</v>
      </c>
    </row>
    <row r="5" spans="1:3" x14ac:dyDescent="0.15">
      <c r="C5" s="3" t="s">
        <v>4</v>
      </c>
    </row>
    <row r="6" spans="1:3" x14ac:dyDescent="0.15">
      <c r="B6" s="1" t="s">
        <v>5</v>
      </c>
      <c r="C6" s="3"/>
    </row>
    <row r="7" spans="1:3" x14ac:dyDescent="0.15">
      <c r="B7" s="1" t="s">
        <v>6</v>
      </c>
    </row>
    <row r="8" spans="1:3" x14ac:dyDescent="0.15">
      <c r="C8" s="3" t="s">
        <v>7</v>
      </c>
    </row>
    <row r="9" spans="1:3" x14ac:dyDescent="0.15">
      <c r="C9" s="3" t="s">
        <v>8</v>
      </c>
    </row>
    <row r="10" spans="1:3" x14ac:dyDescent="0.15">
      <c r="B10" s="1" t="s">
        <v>9</v>
      </c>
    </row>
    <row r="11" spans="1:3" x14ac:dyDescent="0.15">
      <c r="C11" s="3" t="s">
        <v>10</v>
      </c>
    </row>
    <row r="12" spans="1:3" x14ac:dyDescent="0.15">
      <c r="B12" s="1" t="s">
        <v>11</v>
      </c>
    </row>
    <row r="13" spans="1:3" x14ac:dyDescent="0.15">
      <c r="C13" s="3" t="s">
        <v>12</v>
      </c>
    </row>
    <row r="14" spans="1:3" x14ac:dyDescent="0.15">
      <c r="B14" s="1" t="s">
        <v>13</v>
      </c>
    </row>
    <row r="15" spans="1:3" x14ac:dyDescent="0.15">
      <c r="C15" s="3" t="s">
        <v>14</v>
      </c>
    </row>
  </sheetData>
  <phoneticPr fontId="1"/>
  <hyperlinks>
    <hyperlink ref="C5" location="内水面漁業生産量!A1" display="表　内水面漁業生産量" xr:uid="{00000000-0004-0000-0000-000000000000}"/>
    <hyperlink ref="C8" location="サケ来遊尾数と稚魚放流尾数!A1" display="表　サケの来遊尾数と稚魚放流尾数の推移" xr:uid="{00000000-0004-0000-0000-000001000000}"/>
    <hyperlink ref="C9" location="主要河川別サケ採捕尾数!A1" display="表　主要河川別サケ採捕尾数" xr:uid="{00000000-0004-0000-0000-000002000000}"/>
    <hyperlink ref="C11" location="サクラマス採捕尾数と稚魚放流尾数!A1" display="表　サクラマスの河川採捕尾数と稚魚放流尾数の推移" xr:uid="{00000000-0004-0000-0000-000003000000}"/>
    <hyperlink ref="C13" location="淡水魚の放流実績!A1" display="表　県内における淡水魚の放流実績" xr:uid="{00000000-0004-0000-0000-000004000000}"/>
    <hyperlink ref="C15" location="外来魚駆除実績!A1" display="表　内水面水産試験場及び外来魚被害緊急対策事業による駆除実績" xr:uid="{00000000-0004-0000-0000-000005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19"/>
  <sheetViews>
    <sheetView zoomScale="121" zoomScaleNormal="91" workbookViewId="0">
      <selection activeCell="L9" sqref="L9"/>
    </sheetView>
  </sheetViews>
  <sheetFormatPr defaultColWidth="9" defaultRowHeight="13.5" x14ac:dyDescent="0.15"/>
  <cols>
    <col min="1" max="1" width="1.875" style="6" customWidth="1"/>
    <col min="2" max="2" width="10.75" style="6" customWidth="1"/>
    <col min="3" max="3" width="10.25" style="6" customWidth="1"/>
    <col min="4" max="7" width="9.375" style="6" customWidth="1"/>
    <col min="8" max="8" width="7.375" style="6" customWidth="1"/>
    <col min="9" max="9" width="8.875" style="6" customWidth="1"/>
    <col min="10" max="10" width="1.125" style="6" customWidth="1"/>
    <col min="11" max="11" width="6.875" style="6" customWidth="1"/>
    <col min="12" max="16384" width="9" style="6"/>
  </cols>
  <sheetData>
    <row r="1" spans="1:10" x14ac:dyDescent="0.15">
      <c r="H1" s="64" t="s">
        <v>15</v>
      </c>
    </row>
    <row r="2" spans="1:10" x14ac:dyDescent="0.15">
      <c r="B2" s="94"/>
      <c r="C2" s="7"/>
      <c r="D2" s="7"/>
      <c r="E2" s="7"/>
      <c r="F2" s="7"/>
      <c r="G2" s="7"/>
      <c r="H2" s="7"/>
      <c r="I2" s="7"/>
    </row>
    <row r="3" spans="1:10" ht="20.25" customHeight="1" thickBot="1" x14ac:dyDescent="0.2">
      <c r="A3" s="27"/>
      <c r="B3" s="28"/>
      <c r="C3" s="27"/>
      <c r="D3" s="61" t="s">
        <v>16</v>
      </c>
      <c r="F3" s="63"/>
      <c r="G3" s="29"/>
      <c r="H3" s="30" t="s">
        <v>17</v>
      </c>
      <c r="I3" s="28"/>
    </row>
    <row r="4" spans="1:10" x14ac:dyDescent="0.15">
      <c r="A4" s="27"/>
      <c r="B4" s="31"/>
      <c r="C4" s="32" t="s">
        <v>18</v>
      </c>
      <c r="D4" s="154" t="s">
        <v>19</v>
      </c>
      <c r="E4" s="154" t="s">
        <v>20</v>
      </c>
      <c r="F4" s="152" t="s">
        <v>21</v>
      </c>
      <c r="G4" s="152" t="s">
        <v>22</v>
      </c>
      <c r="H4" s="164" t="s">
        <v>23</v>
      </c>
      <c r="I4" s="165"/>
      <c r="J4" s="65"/>
    </row>
    <row r="5" spans="1:10" x14ac:dyDescent="0.15">
      <c r="A5" s="27"/>
      <c r="B5" s="33" t="s">
        <v>24</v>
      </c>
      <c r="C5" s="28"/>
      <c r="D5" s="155"/>
      <c r="E5" s="155"/>
      <c r="F5" s="153"/>
      <c r="G5" s="153"/>
      <c r="H5" s="166"/>
      <c r="I5" s="167" t="s">
        <v>25</v>
      </c>
      <c r="J5" s="65"/>
    </row>
    <row r="6" spans="1:10" ht="18" customHeight="1" x14ac:dyDescent="0.15">
      <c r="A6" s="27"/>
      <c r="B6" s="34" t="s">
        <v>26</v>
      </c>
      <c r="C6" s="35"/>
      <c r="D6" s="36">
        <v>407</v>
      </c>
      <c r="E6" s="51">
        <v>411</v>
      </c>
      <c r="F6" s="111">
        <v>318</v>
      </c>
      <c r="G6" s="111">
        <v>324</v>
      </c>
      <c r="H6" s="111">
        <v>217</v>
      </c>
      <c r="I6" s="168">
        <v>137</v>
      </c>
      <c r="J6" s="65"/>
    </row>
    <row r="7" spans="1:10" ht="18" customHeight="1" x14ac:dyDescent="0.15">
      <c r="A7" s="27"/>
      <c r="B7" s="34" t="s">
        <v>27</v>
      </c>
      <c r="C7" s="35"/>
      <c r="D7" s="36">
        <v>372</v>
      </c>
      <c r="E7" s="51">
        <v>372</v>
      </c>
      <c r="F7" s="111">
        <v>242</v>
      </c>
      <c r="G7" s="111">
        <v>248</v>
      </c>
      <c r="H7" s="111">
        <v>150</v>
      </c>
      <c r="I7" s="169">
        <v>101</v>
      </c>
    </row>
    <row r="8" spans="1:10" ht="18" customHeight="1" x14ac:dyDescent="0.15">
      <c r="A8" s="27"/>
      <c r="B8" s="34" t="s">
        <v>28</v>
      </c>
      <c r="C8" s="35"/>
      <c r="D8" s="36">
        <v>201</v>
      </c>
      <c r="E8" s="51">
        <v>209</v>
      </c>
      <c r="F8" s="111">
        <v>110</v>
      </c>
      <c r="G8" s="111">
        <v>121</v>
      </c>
      <c r="H8" s="111">
        <v>45</v>
      </c>
      <c r="I8" s="169">
        <v>11</v>
      </c>
    </row>
    <row r="9" spans="1:10" ht="18" customHeight="1" x14ac:dyDescent="0.15">
      <c r="A9" s="27"/>
      <c r="B9" s="34" t="s">
        <v>29</v>
      </c>
      <c r="C9" s="35"/>
      <c r="D9" s="36">
        <v>2</v>
      </c>
      <c r="E9" s="51">
        <v>1</v>
      </c>
      <c r="F9" s="111">
        <v>0</v>
      </c>
      <c r="G9" s="111">
        <v>0</v>
      </c>
      <c r="H9" s="111">
        <v>0</v>
      </c>
      <c r="I9" s="169">
        <v>0</v>
      </c>
    </row>
    <row r="10" spans="1:10" ht="18" customHeight="1" x14ac:dyDescent="0.15">
      <c r="A10" s="27"/>
      <c r="B10" s="34" t="s">
        <v>30</v>
      </c>
      <c r="C10" s="35"/>
      <c r="D10" s="36">
        <v>20</v>
      </c>
      <c r="E10" s="51">
        <v>18</v>
      </c>
      <c r="F10" s="111">
        <v>2</v>
      </c>
      <c r="G10" s="111">
        <v>3</v>
      </c>
      <c r="H10" s="111">
        <v>3</v>
      </c>
      <c r="I10" s="169">
        <v>2</v>
      </c>
    </row>
    <row r="11" spans="1:10" ht="18" customHeight="1" x14ac:dyDescent="0.15">
      <c r="A11" s="27"/>
      <c r="B11" s="34" t="s">
        <v>31</v>
      </c>
      <c r="C11" s="35"/>
      <c r="D11" s="36">
        <v>39</v>
      </c>
      <c r="E11" s="51">
        <v>40</v>
      </c>
      <c r="F11" s="111">
        <v>34</v>
      </c>
      <c r="G11" s="111">
        <v>30</v>
      </c>
      <c r="H11" s="111">
        <v>23</v>
      </c>
      <c r="I11" s="169">
        <v>23</v>
      </c>
    </row>
    <row r="12" spans="1:10" ht="18" customHeight="1" x14ac:dyDescent="0.15">
      <c r="A12" s="27"/>
      <c r="B12" s="34" t="s">
        <v>32</v>
      </c>
      <c r="C12" s="35"/>
      <c r="D12" s="36">
        <v>55</v>
      </c>
      <c r="E12" s="51">
        <v>56</v>
      </c>
      <c r="F12" s="111">
        <v>60</v>
      </c>
      <c r="G12" s="111">
        <v>56</v>
      </c>
      <c r="H12" s="111">
        <v>50</v>
      </c>
      <c r="I12" s="169">
        <v>49</v>
      </c>
    </row>
    <row r="13" spans="1:10" ht="18" customHeight="1" x14ac:dyDescent="0.15">
      <c r="A13" s="27"/>
      <c r="B13" s="34" t="s">
        <v>33</v>
      </c>
      <c r="C13" s="35"/>
      <c r="D13" s="36">
        <v>4</v>
      </c>
      <c r="E13" s="51">
        <v>2</v>
      </c>
      <c r="F13" s="111">
        <v>2</v>
      </c>
      <c r="G13" s="111">
        <v>1</v>
      </c>
      <c r="H13" s="111">
        <v>1</v>
      </c>
      <c r="I13" s="169">
        <v>1</v>
      </c>
    </row>
    <row r="14" spans="1:10" ht="18" customHeight="1" x14ac:dyDescent="0.15">
      <c r="A14" s="27"/>
      <c r="B14" s="34" t="s">
        <v>34</v>
      </c>
      <c r="C14" s="35"/>
      <c r="D14" s="51">
        <v>51</v>
      </c>
      <c r="E14" s="51">
        <v>37</v>
      </c>
      <c r="F14" s="111">
        <v>34</v>
      </c>
      <c r="G14" s="111">
        <v>34</v>
      </c>
      <c r="H14" s="111">
        <v>29</v>
      </c>
      <c r="I14" s="169">
        <v>16</v>
      </c>
    </row>
    <row r="15" spans="1:10" ht="18" customHeight="1" x14ac:dyDescent="0.15">
      <c r="A15" s="27"/>
      <c r="B15" s="34" t="s">
        <v>35</v>
      </c>
      <c r="C15" s="35"/>
      <c r="D15" s="36">
        <v>12</v>
      </c>
      <c r="E15" s="57">
        <v>12</v>
      </c>
      <c r="F15" s="112">
        <v>47</v>
      </c>
      <c r="G15" s="112">
        <v>45</v>
      </c>
      <c r="H15" s="112">
        <v>29</v>
      </c>
      <c r="I15" s="18" t="s">
        <v>36</v>
      </c>
    </row>
    <row r="16" spans="1:10" ht="18" customHeight="1" thickBot="1" x14ac:dyDescent="0.2">
      <c r="A16" s="27"/>
      <c r="B16" s="37" t="s">
        <v>37</v>
      </c>
      <c r="C16" s="38"/>
      <c r="D16" s="39">
        <v>23</v>
      </c>
      <c r="E16" s="58">
        <v>26</v>
      </c>
      <c r="F16" s="113">
        <v>28</v>
      </c>
      <c r="G16" s="113">
        <v>31</v>
      </c>
      <c r="H16" s="113">
        <v>38</v>
      </c>
      <c r="I16" s="170">
        <v>36</v>
      </c>
    </row>
    <row r="17" spans="1:9" x14ac:dyDescent="0.15">
      <c r="A17" s="27"/>
      <c r="B17" s="40" t="s">
        <v>38</v>
      </c>
      <c r="C17" s="28"/>
      <c r="D17" s="28"/>
      <c r="E17" s="28"/>
      <c r="F17" s="28"/>
      <c r="G17" s="28"/>
      <c r="H17" s="28"/>
      <c r="I17" s="59"/>
    </row>
    <row r="18" spans="1:9" x14ac:dyDescent="0.15">
      <c r="B18" s="7"/>
      <c r="C18" s="7"/>
      <c r="D18" s="7"/>
      <c r="E18" s="7"/>
      <c r="F18" s="7"/>
      <c r="G18" s="7"/>
      <c r="H18" s="7"/>
      <c r="I18" s="7"/>
    </row>
    <row r="19" spans="1:9" x14ac:dyDescent="0.15">
      <c r="B19" s="7"/>
      <c r="C19" s="7"/>
      <c r="D19" s="7"/>
      <c r="E19" s="7"/>
      <c r="F19" s="7"/>
      <c r="G19" s="7"/>
      <c r="H19" s="7"/>
      <c r="I19" s="7"/>
    </row>
  </sheetData>
  <mergeCells count="5">
    <mergeCell ref="F4:F5"/>
    <mergeCell ref="G4:G5"/>
    <mergeCell ref="H4:I4"/>
    <mergeCell ref="D4:D5"/>
    <mergeCell ref="E4:E5"/>
  </mergeCells>
  <phoneticPr fontId="1"/>
  <hyperlinks>
    <hyperlink ref="H1" location="目次!A1" display="目次に戻る" xr:uid="{C4C70933-4386-4D8B-A799-F8F741BF5D65}"/>
  </hyperlinks>
  <pageMargins left="0.75" right="0.75" top="1" bottom="1" header="0.51200000000000001" footer="0.51200000000000001"/>
  <pageSetup paperSize="9" scale="98" orientation="portrait" r:id="rId1"/>
  <headerFooter alignWithMargins="0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J14"/>
  <sheetViews>
    <sheetView topLeftCell="B2" zoomScaleNormal="100" workbookViewId="0">
      <selection activeCell="B12" sqref="B10:G12"/>
    </sheetView>
  </sheetViews>
  <sheetFormatPr defaultRowHeight="13.5" x14ac:dyDescent="0.15"/>
  <cols>
    <col min="1" max="1" width="1.875" customWidth="1"/>
    <col min="2" max="2" width="9.875" customWidth="1"/>
    <col min="3" max="3" width="14.25" customWidth="1"/>
    <col min="4" max="4" width="14.125" customWidth="1"/>
    <col min="5" max="5" width="14.25" customWidth="1"/>
    <col min="6" max="6" width="14.625" customWidth="1"/>
    <col min="7" max="7" width="12.375" customWidth="1"/>
    <col min="8" max="8" width="1.375" customWidth="1"/>
    <col min="10" max="10" width="10.375" bestFit="1" customWidth="1"/>
  </cols>
  <sheetData>
    <row r="1" spans="1:10" x14ac:dyDescent="0.15">
      <c r="J1" s="2" t="s">
        <v>15</v>
      </c>
    </row>
    <row r="2" spans="1:10" x14ac:dyDescent="0.15">
      <c r="B2" s="95"/>
      <c r="C2" s="1"/>
      <c r="D2" s="1"/>
      <c r="E2" s="1"/>
      <c r="F2" s="1"/>
      <c r="G2" s="1"/>
      <c r="H2" s="1"/>
    </row>
    <row r="3" spans="1:10" ht="20.25" customHeight="1" thickBot="1" x14ac:dyDescent="0.2">
      <c r="A3" s="27"/>
      <c r="B3" s="28"/>
      <c r="C3" s="156" t="s">
        <v>39</v>
      </c>
      <c r="D3" s="156"/>
      <c r="E3" s="156"/>
      <c r="F3" s="156"/>
      <c r="G3" s="28"/>
      <c r="H3" s="28"/>
    </row>
    <row r="4" spans="1:10" ht="15" customHeight="1" x14ac:dyDescent="0.15">
      <c r="A4" s="27"/>
      <c r="B4" s="66" t="s">
        <v>40</v>
      </c>
      <c r="C4" s="67" t="s">
        <v>41</v>
      </c>
      <c r="D4" s="67" t="s">
        <v>42</v>
      </c>
      <c r="E4" s="67" t="s">
        <v>43</v>
      </c>
      <c r="F4" s="67" t="s">
        <v>44</v>
      </c>
      <c r="G4" s="68" t="s">
        <v>45</v>
      </c>
      <c r="H4" s="28"/>
    </row>
    <row r="5" spans="1:10" s="4" customFormat="1" ht="15" customHeight="1" x14ac:dyDescent="0.15">
      <c r="A5" s="41"/>
      <c r="B5" s="69"/>
      <c r="C5" s="70" t="s">
        <v>46</v>
      </c>
      <c r="D5" s="70" t="s">
        <v>46</v>
      </c>
      <c r="E5" s="70" t="s">
        <v>46</v>
      </c>
      <c r="F5" s="70" t="s">
        <v>47</v>
      </c>
      <c r="G5" s="71" t="s">
        <v>48</v>
      </c>
      <c r="H5" s="50"/>
    </row>
    <row r="6" spans="1:10" s="4" customFormat="1" ht="15" customHeight="1" x14ac:dyDescent="0.15">
      <c r="A6" s="41"/>
      <c r="B6" s="69" t="s">
        <v>49</v>
      </c>
      <c r="C6" s="70" t="s">
        <v>50</v>
      </c>
      <c r="D6" s="72" t="s">
        <v>51</v>
      </c>
      <c r="E6" s="72" t="s">
        <v>52</v>
      </c>
      <c r="F6" s="72" t="s">
        <v>53</v>
      </c>
      <c r="G6" s="71" t="s">
        <v>54</v>
      </c>
      <c r="H6" s="50"/>
    </row>
    <row r="7" spans="1:10" ht="18" customHeight="1" x14ac:dyDescent="0.15">
      <c r="A7" s="27"/>
      <c r="B7" s="73" t="s">
        <v>55</v>
      </c>
      <c r="C7" s="74">
        <v>209193</v>
      </c>
      <c r="D7" s="74">
        <v>82121</v>
      </c>
      <c r="E7" s="74">
        <v>127072</v>
      </c>
      <c r="F7" s="74">
        <v>28612</v>
      </c>
      <c r="G7" s="75">
        <v>7.1999999999999998E-3</v>
      </c>
      <c r="H7" s="42"/>
    </row>
    <row r="8" spans="1:10" ht="18" customHeight="1" x14ac:dyDescent="0.15">
      <c r="A8" s="27"/>
      <c r="B8" s="73" t="s">
        <v>56</v>
      </c>
      <c r="C8" s="74">
        <v>94982</v>
      </c>
      <c r="D8" s="74">
        <v>26159</v>
      </c>
      <c r="E8" s="74">
        <v>68823</v>
      </c>
      <c r="F8" s="74">
        <v>22924</v>
      </c>
      <c r="G8" s="75">
        <v>2.8E-3</v>
      </c>
      <c r="H8" s="42"/>
    </row>
    <row r="9" spans="1:10" ht="18" customHeight="1" x14ac:dyDescent="0.15">
      <c r="A9" s="27"/>
      <c r="B9" s="73" t="s">
        <v>57</v>
      </c>
      <c r="C9" s="74">
        <v>134605</v>
      </c>
      <c r="D9" s="74">
        <v>49809</v>
      </c>
      <c r="E9" s="74">
        <v>84796</v>
      </c>
      <c r="F9" s="74">
        <v>23790</v>
      </c>
      <c r="G9" s="75">
        <v>4.4999999999999997E-3</v>
      </c>
      <c r="H9" s="42"/>
    </row>
    <row r="10" spans="1:10" ht="18" customHeight="1" x14ac:dyDescent="0.15">
      <c r="A10" s="27"/>
      <c r="B10" s="73" t="s">
        <v>58</v>
      </c>
      <c r="C10" s="74">
        <v>54538</v>
      </c>
      <c r="D10" s="74">
        <v>13433</v>
      </c>
      <c r="E10" s="74">
        <v>41105</v>
      </c>
      <c r="F10" s="74">
        <v>19424</v>
      </c>
      <c r="G10" s="75">
        <v>1.9E-3</v>
      </c>
      <c r="H10" s="42"/>
    </row>
    <row r="11" spans="1:10" ht="18" customHeight="1" thickBot="1" x14ac:dyDescent="0.2">
      <c r="A11" s="27"/>
      <c r="B11" s="73" t="s">
        <v>59</v>
      </c>
      <c r="C11" s="74">
        <v>35990</v>
      </c>
      <c r="D11" s="74">
        <v>9778</v>
      </c>
      <c r="E11" s="74">
        <v>26212</v>
      </c>
      <c r="F11" s="74">
        <v>9899</v>
      </c>
      <c r="G11" s="75">
        <v>1.2999999999999999E-3</v>
      </c>
      <c r="H11" s="42"/>
    </row>
    <row r="12" spans="1:10" ht="18" customHeight="1" thickTop="1" thickBot="1" x14ac:dyDescent="0.2">
      <c r="A12" s="27"/>
      <c r="B12" s="171" t="s">
        <v>60</v>
      </c>
      <c r="C12" s="172">
        <f>C11/C10</f>
        <v>0.65990685393670467</v>
      </c>
      <c r="D12" s="172">
        <f>D11/D10</f>
        <v>0.72790888111367524</v>
      </c>
      <c r="E12" s="172">
        <f t="shared" ref="E12:G12" si="0">E11/E10</f>
        <v>0.63768398005108873</v>
      </c>
      <c r="F12" s="172">
        <f t="shared" si="0"/>
        <v>0.50962726523887969</v>
      </c>
      <c r="G12" s="172">
        <f t="shared" si="0"/>
        <v>0.68421052631578949</v>
      </c>
      <c r="H12" s="43"/>
    </row>
    <row r="13" spans="1:10" ht="18" customHeight="1" x14ac:dyDescent="0.15">
      <c r="A13" s="27"/>
      <c r="B13" s="40" t="s">
        <v>61</v>
      </c>
      <c r="C13" s="28"/>
      <c r="D13" s="28"/>
      <c r="E13" s="28"/>
      <c r="F13" s="28"/>
      <c r="G13" s="28"/>
      <c r="H13" s="28"/>
    </row>
    <row r="14" spans="1:10" x14ac:dyDescent="0.15">
      <c r="B14" s="1"/>
      <c r="C14" s="5"/>
      <c r="D14" s="1"/>
      <c r="E14" s="1"/>
      <c r="F14" s="1"/>
      <c r="G14" s="1"/>
      <c r="H14" s="1"/>
    </row>
  </sheetData>
  <mergeCells count="1">
    <mergeCell ref="C3:F3"/>
  </mergeCells>
  <phoneticPr fontId="1"/>
  <hyperlinks>
    <hyperlink ref="J1" location="目次!A1" display="目次に戻る" xr:uid="{6F3FA133-62BB-42AC-9B41-16981D4E30BF}"/>
  </hyperlinks>
  <pageMargins left="0.75" right="0.75" top="1" bottom="1" header="0.51200000000000001" footer="0.51200000000000001"/>
  <pageSetup paperSize="9" scale="9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20"/>
  <sheetViews>
    <sheetView workbookViewId="0">
      <selection activeCell="B11" sqref="B9:H11"/>
    </sheetView>
  </sheetViews>
  <sheetFormatPr defaultRowHeight="13.5" x14ac:dyDescent="0.15"/>
  <cols>
    <col min="1" max="1" width="1.875" customWidth="1"/>
    <col min="3" max="8" width="10.375" customWidth="1"/>
    <col min="9" max="9" width="1.125" customWidth="1"/>
  </cols>
  <sheetData>
    <row r="1" spans="1:9" x14ac:dyDescent="0.15">
      <c r="H1" s="2" t="s">
        <v>15</v>
      </c>
    </row>
    <row r="2" spans="1:9" x14ac:dyDescent="0.15">
      <c r="B2" s="95"/>
      <c r="C2" s="1"/>
      <c r="D2" s="1"/>
      <c r="E2" s="1"/>
      <c r="F2" s="1"/>
      <c r="G2" s="1"/>
      <c r="H2" s="1"/>
    </row>
    <row r="3" spans="1:9" x14ac:dyDescent="0.15">
      <c r="B3" s="1"/>
      <c r="C3" s="1"/>
      <c r="D3" s="1"/>
      <c r="E3" s="1"/>
      <c r="F3" s="1"/>
      <c r="G3" s="1"/>
      <c r="H3" s="1"/>
    </row>
    <row r="4" spans="1:9" ht="19.5" customHeight="1" thickBot="1" x14ac:dyDescent="0.2">
      <c r="A4" s="27"/>
      <c r="B4" s="28"/>
      <c r="C4" s="28"/>
      <c r="D4" s="156" t="s">
        <v>62</v>
      </c>
      <c r="E4" s="156"/>
      <c r="F4" s="156"/>
      <c r="G4" s="28"/>
      <c r="H4" s="30" t="s">
        <v>63</v>
      </c>
      <c r="I4" s="27"/>
    </row>
    <row r="5" spans="1:9" ht="18" customHeight="1" x14ac:dyDescent="0.15">
      <c r="A5" s="27"/>
      <c r="B5" s="76" t="s">
        <v>64</v>
      </c>
      <c r="C5" s="83" t="s">
        <v>65</v>
      </c>
      <c r="D5" s="83" t="s">
        <v>66</v>
      </c>
      <c r="E5" s="83" t="s">
        <v>67</v>
      </c>
      <c r="F5" s="83" t="s">
        <v>68</v>
      </c>
      <c r="G5" s="83" t="s">
        <v>69</v>
      </c>
      <c r="H5" s="14" t="s">
        <v>70</v>
      </c>
      <c r="I5" s="27"/>
    </row>
    <row r="6" spans="1:9" ht="18" customHeight="1" x14ac:dyDescent="0.15">
      <c r="A6" s="27"/>
      <c r="B6" s="73" t="s">
        <v>55</v>
      </c>
      <c r="C6" s="80">
        <v>27989</v>
      </c>
      <c r="D6" s="80">
        <v>13147</v>
      </c>
      <c r="E6" s="80">
        <v>15588</v>
      </c>
      <c r="F6" s="80">
        <v>27859</v>
      </c>
      <c r="G6" s="80">
        <v>11249</v>
      </c>
      <c r="H6" s="81">
        <v>3783</v>
      </c>
      <c r="I6" s="27"/>
    </row>
    <row r="7" spans="1:9" ht="18" customHeight="1" x14ac:dyDescent="0.15">
      <c r="A7" s="27"/>
      <c r="B7" s="73" t="s">
        <v>56</v>
      </c>
      <c r="C7" s="78">
        <v>18780</v>
      </c>
      <c r="D7" s="78">
        <v>6361</v>
      </c>
      <c r="E7" s="78">
        <v>7748</v>
      </c>
      <c r="F7" s="78">
        <v>12973</v>
      </c>
      <c r="G7" s="78">
        <v>6198</v>
      </c>
      <c r="H7" s="79">
        <v>2753</v>
      </c>
      <c r="I7" s="27"/>
    </row>
    <row r="8" spans="1:9" ht="18" customHeight="1" x14ac:dyDescent="0.15">
      <c r="A8" s="27"/>
      <c r="B8" s="73" t="s">
        <v>57</v>
      </c>
      <c r="C8" s="80">
        <v>20458</v>
      </c>
      <c r="D8" s="80">
        <v>6401</v>
      </c>
      <c r="E8" s="80">
        <v>8155</v>
      </c>
      <c r="F8" s="80">
        <v>18259</v>
      </c>
      <c r="G8" s="78">
        <v>10070</v>
      </c>
      <c r="H8" s="79">
        <v>5298</v>
      </c>
      <c r="I8" s="27"/>
    </row>
    <row r="9" spans="1:9" ht="18" customHeight="1" x14ac:dyDescent="0.15">
      <c r="A9" s="27"/>
      <c r="B9" s="73" t="s">
        <v>58</v>
      </c>
      <c r="C9" s="78">
        <v>7260</v>
      </c>
      <c r="D9" s="78">
        <v>3502</v>
      </c>
      <c r="E9" s="78">
        <v>2973</v>
      </c>
      <c r="F9" s="78">
        <v>8097</v>
      </c>
      <c r="G9" s="78">
        <v>6539</v>
      </c>
      <c r="H9" s="79">
        <v>2736</v>
      </c>
      <c r="I9" s="27"/>
    </row>
    <row r="10" spans="1:9" ht="18" customHeight="1" thickBot="1" x14ac:dyDescent="0.2">
      <c r="A10" s="27"/>
      <c r="B10" s="73" t="s">
        <v>59</v>
      </c>
      <c r="C10" s="173">
        <v>5519</v>
      </c>
      <c r="D10" s="173">
        <v>2778</v>
      </c>
      <c r="E10" s="173">
        <v>3286</v>
      </c>
      <c r="F10" s="173">
        <v>5704</v>
      </c>
      <c r="G10" s="80">
        <v>2154</v>
      </c>
      <c r="H10" s="174">
        <v>962</v>
      </c>
      <c r="I10" s="27"/>
    </row>
    <row r="11" spans="1:9" ht="18" customHeight="1" thickTop="1" thickBot="1" x14ac:dyDescent="0.2">
      <c r="A11" s="27"/>
      <c r="B11" s="171" t="s">
        <v>71</v>
      </c>
      <c r="C11" s="175">
        <f>C10/C9</f>
        <v>0.76019283746556476</v>
      </c>
      <c r="D11" s="175">
        <f t="shared" ref="D11:H11" si="0">D10/D9</f>
        <v>0.79326099371787551</v>
      </c>
      <c r="E11" s="175">
        <f t="shared" si="0"/>
        <v>1.1052808610830811</v>
      </c>
      <c r="F11" s="175">
        <f t="shared" si="0"/>
        <v>0.7044584413980487</v>
      </c>
      <c r="G11" s="175">
        <f t="shared" si="0"/>
        <v>0.32940816638629761</v>
      </c>
      <c r="H11" s="175">
        <f t="shared" si="0"/>
        <v>0.35160818713450293</v>
      </c>
      <c r="I11" s="56"/>
    </row>
    <row r="12" spans="1:9" ht="18" customHeight="1" x14ac:dyDescent="0.15">
      <c r="A12" s="27"/>
      <c r="B12" s="40" t="s">
        <v>61</v>
      </c>
      <c r="C12" s="28"/>
      <c r="D12" s="28" t="s">
        <v>72</v>
      </c>
      <c r="E12" s="28"/>
      <c r="F12" s="28"/>
      <c r="G12" s="28"/>
      <c r="H12" s="28"/>
      <c r="I12" s="27"/>
    </row>
    <row r="13" spans="1:9" x14ac:dyDescent="0.15">
      <c r="B13" s="1"/>
      <c r="C13" s="5"/>
      <c r="D13" s="1"/>
      <c r="E13" s="1"/>
      <c r="F13" s="1"/>
      <c r="G13" s="1"/>
      <c r="H13" s="1"/>
    </row>
    <row r="14" spans="1:9" x14ac:dyDescent="0.15">
      <c r="B14" s="1"/>
      <c r="C14" s="1"/>
      <c r="D14" s="1"/>
      <c r="E14" s="1"/>
      <c r="F14" s="1"/>
      <c r="G14" s="1"/>
      <c r="H14" s="1"/>
    </row>
    <row r="15" spans="1:9" x14ac:dyDescent="0.15">
      <c r="B15" s="1"/>
      <c r="C15" s="1"/>
      <c r="D15" s="1"/>
      <c r="E15" s="1"/>
      <c r="F15" s="1"/>
      <c r="G15" s="1"/>
      <c r="H15" s="1"/>
    </row>
    <row r="16" spans="1:9" x14ac:dyDescent="0.15">
      <c r="B16" s="1"/>
      <c r="C16" s="1"/>
      <c r="D16" s="1"/>
      <c r="E16" s="1"/>
      <c r="F16" s="1"/>
      <c r="G16" s="1"/>
      <c r="H16" s="1"/>
    </row>
    <row r="17" spans="2:8" x14ac:dyDescent="0.15">
      <c r="B17" s="1"/>
      <c r="C17" s="1"/>
      <c r="D17" s="1"/>
      <c r="E17" s="1"/>
      <c r="F17" s="1"/>
      <c r="G17" s="1"/>
      <c r="H17" s="1"/>
    </row>
    <row r="18" spans="2:8" x14ac:dyDescent="0.15">
      <c r="B18" s="1"/>
      <c r="C18" s="1"/>
      <c r="D18" s="1"/>
      <c r="E18" s="1"/>
      <c r="F18" s="1"/>
      <c r="G18" s="1"/>
      <c r="H18" s="1"/>
    </row>
    <row r="19" spans="2:8" x14ac:dyDescent="0.15">
      <c r="B19" s="1"/>
      <c r="C19" s="1"/>
      <c r="D19" s="1"/>
      <c r="E19" s="1"/>
      <c r="F19" s="1"/>
      <c r="G19" s="1"/>
      <c r="H19" s="1"/>
    </row>
    <row r="20" spans="2:8" x14ac:dyDescent="0.15">
      <c r="B20" s="1"/>
      <c r="C20" s="1"/>
      <c r="D20" s="1"/>
      <c r="E20" s="1"/>
      <c r="F20" s="1"/>
      <c r="G20" s="1"/>
      <c r="H20" s="1"/>
    </row>
  </sheetData>
  <mergeCells count="1">
    <mergeCell ref="D4:F4"/>
  </mergeCells>
  <phoneticPr fontId="1"/>
  <hyperlinks>
    <hyperlink ref="H1" location="目次!A1" display="目次に戻る" xr:uid="{855A68D9-2ADA-4900-B950-B494CFCBEDFE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8"/>
  <sheetViews>
    <sheetView workbookViewId="0">
      <selection activeCell="H4" sqref="G4:H7"/>
    </sheetView>
  </sheetViews>
  <sheetFormatPr defaultRowHeight="13.5" x14ac:dyDescent="0.15"/>
  <cols>
    <col min="1" max="1" width="1.875" customWidth="1"/>
    <col min="2" max="2" width="20.875" customWidth="1"/>
    <col min="9" max="9" width="1.375" customWidth="1"/>
  </cols>
  <sheetData>
    <row r="1" spans="1:9" x14ac:dyDescent="0.15">
      <c r="B1" s="95"/>
      <c r="D1" s="2"/>
      <c r="E1" s="2"/>
      <c r="F1" s="2"/>
      <c r="G1" s="2"/>
      <c r="H1" s="2" t="s">
        <v>15</v>
      </c>
    </row>
    <row r="3" spans="1:9" ht="8.25" customHeight="1" thickBot="1" x14ac:dyDescent="0.2">
      <c r="A3" s="27"/>
      <c r="B3" s="27"/>
      <c r="C3" s="156"/>
      <c r="D3" s="157"/>
      <c r="E3" s="27"/>
      <c r="F3" s="27"/>
      <c r="G3" s="27"/>
      <c r="H3" s="27"/>
      <c r="I3" s="27"/>
    </row>
    <row r="4" spans="1:9" ht="18" customHeight="1" x14ac:dyDescent="0.15">
      <c r="A4" s="27"/>
      <c r="B4" s="8"/>
      <c r="C4" s="82" t="s">
        <v>55</v>
      </c>
      <c r="D4" s="82" t="s">
        <v>56</v>
      </c>
      <c r="E4" s="83" t="s">
        <v>57</v>
      </c>
      <c r="F4" s="83" t="s">
        <v>58</v>
      </c>
      <c r="G4" s="176" t="s">
        <v>59</v>
      </c>
      <c r="H4" s="177" t="s">
        <v>71</v>
      </c>
      <c r="I4" s="27"/>
    </row>
    <row r="5" spans="1:9" ht="19.5" customHeight="1" x14ac:dyDescent="0.15">
      <c r="A5" s="27"/>
      <c r="B5" s="10" t="s">
        <v>73</v>
      </c>
      <c r="C5" s="60">
        <v>1664</v>
      </c>
      <c r="D5" s="60">
        <v>1785</v>
      </c>
      <c r="E5" s="60">
        <v>2077</v>
      </c>
      <c r="F5" s="85">
        <v>831</v>
      </c>
      <c r="G5" s="178">
        <v>1017</v>
      </c>
      <c r="H5" s="179">
        <f>G5/F5</f>
        <v>1.2238267148014441</v>
      </c>
      <c r="I5" s="27"/>
    </row>
    <row r="6" spans="1:9" ht="19.5" customHeight="1" x14ac:dyDescent="0.15">
      <c r="A6" s="27"/>
      <c r="B6" s="10" t="s">
        <v>74</v>
      </c>
      <c r="C6" s="84">
        <v>599</v>
      </c>
      <c r="D6" s="114">
        <v>522</v>
      </c>
      <c r="E6" s="85">
        <v>311</v>
      </c>
      <c r="F6" s="85">
        <v>619</v>
      </c>
      <c r="G6" s="178">
        <v>573</v>
      </c>
      <c r="H6" s="179">
        <f>G6/F6</f>
        <v>0.92568659127625197</v>
      </c>
      <c r="I6" s="27"/>
    </row>
    <row r="7" spans="1:9" ht="19.5" customHeight="1" thickBot="1" x14ac:dyDescent="0.2">
      <c r="A7" s="27"/>
      <c r="B7" s="11" t="s">
        <v>75</v>
      </c>
      <c r="C7" s="87">
        <v>843</v>
      </c>
      <c r="D7" s="88">
        <v>1249</v>
      </c>
      <c r="E7" s="86">
        <v>717</v>
      </c>
      <c r="F7" s="86">
        <v>1402</v>
      </c>
      <c r="G7" s="87">
        <v>1513</v>
      </c>
      <c r="H7" s="180">
        <f t="shared" ref="H7" si="0">G7/F7</f>
        <v>1.0791726105563482</v>
      </c>
      <c r="I7" s="27"/>
    </row>
    <row r="8" spans="1:9" x14ac:dyDescent="0.15">
      <c r="A8" s="27"/>
      <c r="B8" s="40" t="s">
        <v>61</v>
      </c>
      <c r="C8" s="27"/>
      <c r="D8" s="27"/>
      <c r="E8" s="27"/>
      <c r="F8" s="27"/>
      <c r="G8" s="27"/>
      <c r="H8" s="27"/>
      <c r="I8" s="27"/>
    </row>
  </sheetData>
  <mergeCells count="1">
    <mergeCell ref="C3:D3"/>
  </mergeCells>
  <phoneticPr fontId="1"/>
  <hyperlinks>
    <hyperlink ref="H1" location="目次!A1" display="目次に戻る" xr:uid="{7E8A4697-9B7F-4A98-B627-D42E8C7874F6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8"/>
  <sheetViews>
    <sheetView workbookViewId="0">
      <selection activeCell="B11" sqref="B10:J11"/>
    </sheetView>
  </sheetViews>
  <sheetFormatPr defaultRowHeight="13.5" x14ac:dyDescent="0.15"/>
  <cols>
    <col min="1" max="1" width="1.875" customWidth="1"/>
    <col min="2" max="3" width="5.75" customWidth="1"/>
    <col min="4" max="7" width="9.375" customWidth="1"/>
    <col min="8" max="9" width="10.25" customWidth="1"/>
    <col min="10" max="10" width="9.375" customWidth="1"/>
    <col min="11" max="11" width="1.375" customWidth="1"/>
  </cols>
  <sheetData>
    <row r="1" spans="1:11" x14ac:dyDescent="0.15">
      <c r="J1" s="2" t="s">
        <v>15</v>
      </c>
    </row>
    <row r="2" spans="1:11" x14ac:dyDescent="0.15">
      <c r="B2" s="95"/>
      <c r="C2" s="1"/>
      <c r="D2" s="1"/>
      <c r="E2" s="1"/>
      <c r="F2" s="1"/>
      <c r="G2" s="1"/>
      <c r="H2" s="1"/>
      <c r="I2" s="1"/>
      <c r="J2" s="1"/>
    </row>
    <row r="3" spans="1:11" ht="18.75" customHeight="1" thickBot="1" x14ac:dyDescent="0.2">
      <c r="A3" s="27"/>
      <c r="B3" s="28"/>
      <c r="C3" s="28"/>
      <c r="D3" s="156" t="s">
        <v>76</v>
      </c>
      <c r="E3" s="156"/>
      <c r="F3" s="156"/>
      <c r="G3" s="156"/>
      <c r="H3" s="156"/>
      <c r="I3" s="156"/>
      <c r="J3" s="28"/>
      <c r="K3" s="27"/>
    </row>
    <row r="4" spans="1:11" ht="15" customHeight="1" x14ac:dyDescent="0.15">
      <c r="A4" s="27"/>
      <c r="B4" s="89"/>
      <c r="C4" s="90" t="s">
        <v>77</v>
      </c>
      <c r="D4" s="77" t="s">
        <v>78</v>
      </c>
      <c r="E4" s="77" t="s">
        <v>79</v>
      </c>
      <c r="F4" s="77" t="s">
        <v>80</v>
      </c>
      <c r="G4" s="77" t="s">
        <v>81</v>
      </c>
      <c r="H4" s="77" t="s">
        <v>82</v>
      </c>
      <c r="I4" s="77" t="s">
        <v>83</v>
      </c>
      <c r="J4" s="68" t="s">
        <v>84</v>
      </c>
      <c r="K4" s="27"/>
    </row>
    <row r="5" spans="1:11" ht="15" customHeight="1" x14ac:dyDescent="0.15">
      <c r="A5" s="27"/>
      <c r="B5" s="91" t="s">
        <v>85</v>
      </c>
      <c r="C5" s="7"/>
      <c r="D5" s="70" t="s">
        <v>86</v>
      </c>
      <c r="E5" s="70" t="s">
        <v>87</v>
      </c>
      <c r="F5" s="70" t="s">
        <v>86</v>
      </c>
      <c r="G5" s="70" t="s">
        <v>88</v>
      </c>
      <c r="H5" s="70" t="s">
        <v>89</v>
      </c>
      <c r="I5" s="70" t="s">
        <v>89</v>
      </c>
      <c r="J5" s="71" t="s">
        <v>89</v>
      </c>
      <c r="K5" s="27"/>
    </row>
    <row r="6" spans="1:11" ht="18.75" customHeight="1" x14ac:dyDescent="0.15">
      <c r="A6" s="27"/>
      <c r="B6" s="158" t="s">
        <v>55</v>
      </c>
      <c r="C6" s="159"/>
      <c r="D6" s="78">
        <v>17910</v>
      </c>
      <c r="E6" s="78">
        <v>3320</v>
      </c>
      <c r="F6" s="78">
        <v>3700</v>
      </c>
      <c r="G6" s="78">
        <v>1905</v>
      </c>
      <c r="H6" s="78">
        <v>490845</v>
      </c>
      <c r="I6" s="78">
        <v>385022</v>
      </c>
      <c r="J6" s="79">
        <v>81017</v>
      </c>
      <c r="K6" s="27"/>
    </row>
    <row r="7" spans="1:11" ht="18.75" customHeight="1" x14ac:dyDescent="0.15">
      <c r="A7" s="27"/>
      <c r="B7" s="158" t="s">
        <v>56</v>
      </c>
      <c r="C7" s="159"/>
      <c r="D7" s="78">
        <v>16735</v>
      </c>
      <c r="E7" s="78">
        <v>3260</v>
      </c>
      <c r="F7" s="78">
        <v>3310</v>
      </c>
      <c r="G7" s="80">
        <v>1485</v>
      </c>
      <c r="H7" s="78">
        <v>315660</v>
      </c>
      <c r="I7" s="78">
        <v>460586</v>
      </c>
      <c r="J7" s="79">
        <v>116880</v>
      </c>
      <c r="K7" s="27"/>
    </row>
    <row r="8" spans="1:11" ht="18.75" customHeight="1" x14ac:dyDescent="0.15">
      <c r="A8" s="27"/>
      <c r="B8" s="158" t="s">
        <v>57</v>
      </c>
      <c r="C8" s="159"/>
      <c r="D8" s="80">
        <v>16189</v>
      </c>
      <c r="E8" s="78">
        <v>3120</v>
      </c>
      <c r="F8" s="80">
        <v>3150</v>
      </c>
      <c r="G8" s="96">
        <v>1485</v>
      </c>
      <c r="H8" s="78">
        <v>609715</v>
      </c>
      <c r="I8" s="78">
        <v>474887</v>
      </c>
      <c r="J8" s="79">
        <v>115680</v>
      </c>
      <c r="K8" s="27"/>
    </row>
    <row r="9" spans="1:11" ht="18.75" customHeight="1" x14ac:dyDescent="0.15">
      <c r="A9" s="27"/>
      <c r="B9" s="160" t="s">
        <v>58</v>
      </c>
      <c r="C9" s="161"/>
      <c r="D9" s="96">
        <v>16190</v>
      </c>
      <c r="E9" s="80">
        <v>3120</v>
      </c>
      <c r="F9" s="96">
        <v>3070</v>
      </c>
      <c r="G9" s="96">
        <v>1538</v>
      </c>
      <c r="H9" s="80">
        <v>542459</v>
      </c>
      <c r="I9" s="80">
        <v>514700</v>
      </c>
      <c r="J9" s="81">
        <v>12031</v>
      </c>
      <c r="K9" s="27"/>
    </row>
    <row r="10" spans="1:11" ht="18.75" customHeight="1" thickBot="1" x14ac:dyDescent="0.2">
      <c r="A10" s="27"/>
      <c r="B10" s="181" t="s">
        <v>59</v>
      </c>
      <c r="C10" s="182"/>
      <c r="D10" s="183">
        <v>14316</v>
      </c>
      <c r="E10" s="183">
        <v>1375</v>
      </c>
      <c r="F10" s="183">
        <v>1335</v>
      </c>
      <c r="G10" s="183">
        <v>2067</v>
      </c>
      <c r="H10" s="183">
        <v>489383</v>
      </c>
      <c r="I10" s="183">
        <v>218947</v>
      </c>
      <c r="J10" s="184">
        <v>147278</v>
      </c>
      <c r="K10" s="27"/>
    </row>
    <row r="11" spans="1:11" ht="18.75" customHeight="1" thickTop="1" thickBot="1" x14ac:dyDescent="0.2">
      <c r="A11" s="27"/>
      <c r="B11" s="185" t="s">
        <v>71</v>
      </c>
      <c r="C11" s="186"/>
      <c r="D11" s="187">
        <f t="shared" ref="D11:J11" si="0">D10/D9</f>
        <v>0.88424953675108087</v>
      </c>
      <c r="E11" s="187">
        <f t="shared" si="0"/>
        <v>0.44070512820512819</v>
      </c>
      <c r="F11" s="187">
        <f t="shared" si="0"/>
        <v>0.43485342019543977</v>
      </c>
      <c r="G11" s="187">
        <f t="shared" si="0"/>
        <v>1.3439531859557867</v>
      </c>
      <c r="H11" s="187">
        <f t="shared" si="0"/>
        <v>0.90215666068772016</v>
      </c>
      <c r="I11" s="187">
        <f t="shared" si="0"/>
        <v>0.42538760442976492</v>
      </c>
      <c r="J11" s="188">
        <f t="shared" si="0"/>
        <v>12.241542681406367</v>
      </c>
      <c r="K11" s="27"/>
    </row>
    <row r="12" spans="1:11" ht="18.75" customHeight="1" x14ac:dyDescent="0.15">
      <c r="A12" s="27"/>
      <c r="B12" s="40" t="s">
        <v>61</v>
      </c>
      <c r="C12" s="28"/>
      <c r="D12" s="28"/>
      <c r="E12" s="28"/>
      <c r="F12" s="28"/>
      <c r="G12" s="28"/>
      <c r="H12" s="28"/>
      <c r="I12" s="28"/>
      <c r="J12" s="28"/>
      <c r="K12" s="27"/>
    </row>
    <row r="13" spans="1:11" x14ac:dyDescent="0.15">
      <c r="B13" s="1"/>
      <c r="C13" s="1"/>
      <c r="D13" s="1"/>
      <c r="E13" s="1"/>
      <c r="F13" s="1"/>
      <c r="G13" s="1"/>
      <c r="H13" s="1"/>
      <c r="I13" s="1"/>
      <c r="J13" s="1"/>
    </row>
    <row r="14" spans="1:11" x14ac:dyDescent="0.15">
      <c r="B14" s="1"/>
      <c r="C14" s="1"/>
      <c r="D14" s="1"/>
      <c r="E14" s="1"/>
      <c r="F14" s="1"/>
      <c r="G14" s="1"/>
      <c r="H14" s="1"/>
      <c r="I14" s="1"/>
      <c r="J14" s="1"/>
    </row>
    <row r="15" spans="1:11" x14ac:dyDescent="0.15">
      <c r="B15" s="1"/>
      <c r="C15" s="1"/>
      <c r="D15" s="1"/>
      <c r="E15" s="1"/>
      <c r="F15" s="1"/>
      <c r="G15" s="1"/>
      <c r="H15" s="1"/>
      <c r="I15" s="1"/>
      <c r="J15" s="1"/>
    </row>
    <row r="16" spans="1:11" x14ac:dyDescent="0.15">
      <c r="B16" s="1"/>
      <c r="C16" s="1"/>
      <c r="D16" s="1"/>
      <c r="E16" s="1"/>
      <c r="F16" s="1"/>
      <c r="G16" s="1"/>
      <c r="H16" s="1"/>
      <c r="I16" s="1"/>
      <c r="J16" s="1"/>
    </row>
    <row r="17" spans="2:10" x14ac:dyDescent="0.15">
      <c r="B17" s="1"/>
      <c r="C17" s="1"/>
      <c r="D17" s="1"/>
      <c r="E17" s="1"/>
      <c r="F17" s="1"/>
      <c r="G17" s="1"/>
      <c r="H17" s="1"/>
      <c r="I17" s="1"/>
      <c r="J17" s="1"/>
    </row>
    <row r="18" spans="2:10" x14ac:dyDescent="0.15">
      <c r="B18" s="1"/>
      <c r="C18" s="1"/>
      <c r="D18" s="1"/>
      <c r="E18" s="1"/>
      <c r="F18" s="1"/>
      <c r="G18" s="1"/>
      <c r="H18" s="1"/>
      <c r="I18" s="1"/>
      <c r="J18" s="1"/>
    </row>
  </sheetData>
  <mergeCells count="7">
    <mergeCell ref="B6:C6"/>
    <mergeCell ref="B7:C7"/>
    <mergeCell ref="B11:C11"/>
    <mergeCell ref="D3:I3"/>
    <mergeCell ref="B8:C8"/>
    <mergeCell ref="B9:C9"/>
    <mergeCell ref="B10:C10"/>
  </mergeCells>
  <phoneticPr fontId="1"/>
  <hyperlinks>
    <hyperlink ref="J1" location="目次!A1" display="目次に戻る" xr:uid="{BC3DBEED-823E-4AC9-BC65-185AE6E17438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3:H11"/>
  <sheetViews>
    <sheetView workbookViewId="0">
      <selection activeCell="G11" sqref="G11"/>
    </sheetView>
  </sheetViews>
  <sheetFormatPr defaultColWidth="9" defaultRowHeight="13.5" x14ac:dyDescent="0.15"/>
  <cols>
    <col min="1" max="1" width="1.875" style="1" customWidth="1"/>
    <col min="2" max="2" width="17.75" style="1" customWidth="1"/>
    <col min="3" max="7" width="14.375" style="1" customWidth="1"/>
    <col min="8" max="8" width="1.375" style="1" customWidth="1"/>
    <col min="9" max="16384" width="9" style="1"/>
  </cols>
  <sheetData>
    <row r="3" spans="1:8" ht="14.25" thickBot="1" x14ac:dyDescent="0.2">
      <c r="A3" s="7"/>
      <c r="B3" s="162" t="s">
        <v>90</v>
      </c>
      <c r="C3" s="162"/>
      <c r="D3" s="162"/>
      <c r="E3" s="162"/>
      <c r="F3" s="162"/>
      <c r="G3" s="163"/>
      <c r="H3" s="7"/>
    </row>
    <row r="4" spans="1:8" x14ac:dyDescent="0.15">
      <c r="A4" s="7"/>
      <c r="B4" s="8"/>
      <c r="C4" s="9" t="s">
        <v>91</v>
      </c>
      <c r="D4" s="12" t="s">
        <v>92</v>
      </c>
      <c r="E4" s="13" t="s">
        <v>93</v>
      </c>
      <c r="F4" s="9" t="s">
        <v>94</v>
      </c>
      <c r="G4" s="14" t="s">
        <v>95</v>
      </c>
      <c r="H4" s="7"/>
    </row>
    <row r="5" spans="1:8" x14ac:dyDescent="0.15">
      <c r="A5" s="7"/>
      <c r="B5" s="10" t="s">
        <v>96</v>
      </c>
      <c r="C5" s="15" t="s">
        <v>97</v>
      </c>
      <c r="D5" s="16" t="s">
        <v>98</v>
      </c>
      <c r="E5" s="17" t="s">
        <v>99</v>
      </c>
      <c r="F5" s="15" t="s">
        <v>99</v>
      </c>
      <c r="G5" s="18" t="s">
        <v>100</v>
      </c>
      <c r="H5" s="7"/>
    </row>
    <row r="6" spans="1:8" x14ac:dyDescent="0.15">
      <c r="A6" s="7"/>
      <c r="B6" s="10" t="s">
        <v>101</v>
      </c>
      <c r="C6" s="15" t="s">
        <v>102</v>
      </c>
      <c r="D6" s="16" t="s">
        <v>103</v>
      </c>
      <c r="E6" s="17" t="s">
        <v>103</v>
      </c>
      <c r="F6" s="15" t="s">
        <v>104</v>
      </c>
      <c r="G6" s="18" t="s">
        <v>105</v>
      </c>
      <c r="H6" s="7"/>
    </row>
    <row r="7" spans="1:8" ht="14.25" thickBot="1" x14ac:dyDescent="0.2">
      <c r="A7" s="7"/>
      <c r="B7" s="11" t="s">
        <v>106</v>
      </c>
      <c r="C7" s="19" t="s">
        <v>107</v>
      </c>
      <c r="D7" s="20" t="s">
        <v>108</v>
      </c>
      <c r="E7" s="21" t="s">
        <v>109</v>
      </c>
      <c r="F7" s="22" t="s">
        <v>105</v>
      </c>
      <c r="G7" s="23" t="s">
        <v>110</v>
      </c>
      <c r="H7" s="7"/>
    </row>
    <row r="8" spans="1:8" x14ac:dyDescent="0.15">
      <c r="A8" s="7"/>
      <c r="B8" s="7" t="s">
        <v>61</v>
      </c>
      <c r="C8" s="7"/>
      <c r="D8" s="7"/>
      <c r="E8" s="7"/>
      <c r="F8" s="7"/>
      <c r="G8" s="7"/>
      <c r="H8" s="7"/>
    </row>
    <row r="10" spans="1:8" x14ac:dyDescent="0.15">
      <c r="C10" s="1" t="s">
        <v>111</v>
      </c>
    </row>
    <row r="11" spans="1:8" x14ac:dyDescent="0.15">
      <c r="G11" s="26" t="s">
        <v>112</v>
      </c>
    </row>
  </sheetData>
  <mergeCells count="1">
    <mergeCell ref="B3:G3"/>
  </mergeCells>
  <phoneticPr fontId="1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J50"/>
  <sheetViews>
    <sheetView tabSelected="1" zoomScale="95" zoomScaleNormal="95" workbookViewId="0">
      <selection activeCell="N15" sqref="N15"/>
    </sheetView>
  </sheetViews>
  <sheetFormatPr defaultColWidth="9" defaultRowHeight="13.5" x14ac:dyDescent="0.15"/>
  <cols>
    <col min="1" max="1" width="1.875" style="6" customWidth="1"/>
    <col min="2" max="2" width="12.75" style="6" customWidth="1"/>
    <col min="3" max="3" width="11.375" style="6" customWidth="1"/>
    <col min="4" max="9" width="8.375" style="6" customWidth="1"/>
    <col min="10" max="10" width="1.125" style="6" customWidth="1"/>
    <col min="11" max="16384" width="9" style="6"/>
  </cols>
  <sheetData>
    <row r="1" spans="1:10" x14ac:dyDescent="0.15">
      <c r="B1" s="94"/>
      <c r="I1" s="64" t="s">
        <v>15</v>
      </c>
    </row>
    <row r="2" spans="1:10" x14ac:dyDescent="0.15">
      <c r="C2" s="7"/>
      <c r="D2" s="7"/>
      <c r="E2" s="7"/>
      <c r="F2" s="7"/>
      <c r="G2" s="7"/>
      <c r="H2" s="7"/>
      <c r="I2" s="7"/>
      <c r="J2" s="7"/>
    </row>
    <row r="3" spans="1:10" ht="20.25" customHeight="1" thickBot="1" x14ac:dyDescent="0.2">
      <c r="A3" s="27"/>
      <c r="B3" s="28" t="s">
        <v>113</v>
      </c>
      <c r="D3" s="28"/>
      <c r="E3" s="28"/>
      <c r="F3" s="28"/>
      <c r="G3" s="50"/>
      <c r="H3" s="50"/>
      <c r="I3" s="28" t="s">
        <v>63</v>
      </c>
      <c r="J3" s="27"/>
    </row>
    <row r="4" spans="1:10" ht="18.75" customHeight="1" x14ac:dyDescent="0.15">
      <c r="A4" s="27"/>
      <c r="B4" s="44" t="s">
        <v>114</v>
      </c>
      <c r="C4" s="62" t="s">
        <v>115</v>
      </c>
      <c r="D4" s="62" t="s">
        <v>116</v>
      </c>
      <c r="E4" s="12" t="s">
        <v>20</v>
      </c>
      <c r="F4" s="106" t="s">
        <v>21</v>
      </c>
      <c r="G4" s="105" t="s">
        <v>57</v>
      </c>
      <c r="H4" s="77" t="s">
        <v>23</v>
      </c>
      <c r="I4" s="189" t="s">
        <v>59</v>
      </c>
      <c r="J4" s="27"/>
    </row>
    <row r="5" spans="1:10" x14ac:dyDescent="0.15">
      <c r="A5" s="27"/>
      <c r="B5" s="150" t="s">
        <v>117</v>
      </c>
      <c r="C5" s="120" t="s">
        <v>118</v>
      </c>
      <c r="D5" s="45" t="s">
        <v>119</v>
      </c>
      <c r="E5" s="92">
        <v>0</v>
      </c>
      <c r="F5" s="109">
        <v>0</v>
      </c>
      <c r="G5" s="110">
        <v>0</v>
      </c>
      <c r="H5" s="115" t="s">
        <v>120</v>
      </c>
      <c r="I5" s="190" t="s">
        <v>120</v>
      </c>
      <c r="J5" s="27"/>
    </row>
    <row r="6" spans="1:10" x14ac:dyDescent="0.15">
      <c r="A6" s="27"/>
      <c r="B6" s="132"/>
      <c r="C6" s="121"/>
      <c r="D6" s="46" t="s">
        <v>121</v>
      </c>
      <c r="E6" s="24">
        <v>0</v>
      </c>
      <c r="F6" s="107">
        <v>0</v>
      </c>
      <c r="G6" s="108">
        <v>0</v>
      </c>
      <c r="H6" s="116" t="s">
        <v>120</v>
      </c>
      <c r="I6" s="191" t="s">
        <v>120</v>
      </c>
      <c r="J6" s="27"/>
    </row>
    <row r="7" spans="1:10" x14ac:dyDescent="0.15">
      <c r="A7" s="27"/>
      <c r="B7" s="133"/>
      <c r="C7" s="122"/>
      <c r="D7" s="47" t="s">
        <v>122</v>
      </c>
      <c r="E7" s="93">
        <v>0</v>
      </c>
      <c r="F7" s="93">
        <v>0</v>
      </c>
      <c r="G7" s="100">
        <v>0</v>
      </c>
      <c r="H7" s="117" t="s">
        <v>120</v>
      </c>
      <c r="I7" s="192" t="s">
        <v>120</v>
      </c>
      <c r="J7" s="27"/>
    </row>
    <row r="8" spans="1:10" x14ac:dyDescent="0.15">
      <c r="A8" s="27"/>
      <c r="B8" s="130" t="s">
        <v>123</v>
      </c>
      <c r="C8" s="125" t="s">
        <v>124</v>
      </c>
      <c r="D8" s="46" t="s">
        <v>119</v>
      </c>
      <c r="E8" s="53" t="s">
        <v>36</v>
      </c>
      <c r="F8" s="53" t="s">
        <v>36</v>
      </c>
      <c r="G8" s="101" t="s">
        <v>120</v>
      </c>
      <c r="H8" s="116" t="s">
        <v>120</v>
      </c>
      <c r="I8" s="191" t="s">
        <v>120</v>
      </c>
      <c r="J8" s="27"/>
    </row>
    <row r="9" spans="1:10" x14ac:dyDescent="0.15">
      <c r="A9" s="27"/>
      <c r="B9" s="130"/>
      <c r="C9" s="126"/>
      <c r="D9" s="46" t="s">
        <v>121</v>
      </c>
      <c r="E9" s="53" t="s">
        <v>36</v>
      </c>
      <c r="F9" s="53" t="s">
        <v>36</v>
      </c>
      <c r="G9" s="102" t="s">
        <v>120</v>
      </c>
      <c r="H9" s="116" t="s">
        <v>120</v>
      </c>
      <c r="I9" s="191" t="s">
        <v>120</v>
      </c>
      <c r="J9" s="27"/>
    </row>
    <row r="10" spans="1:10" x14ac:dyDescent="0.15">
      <c r="A10" s="27"/>
      <c r="B10" s="130"/>
      <c r="C10" s="126"/>
      <c r="D10" s="46" t="s">
        <v>122</v>
      </c>
      <c r="E10" s="53" t="s">
        <v>36</v>
      </c>
      <c r="F10" s="53" t="s">
        <v>36</v>
      </c>
      <c r="G10" s="102" t="s">
        <v>120</v>
      </c>
      <c r="H10" s="116" t="s">
        <v>120</v>
      </c>
      <c r="I10" s="191" t="s">
        <v>120</v>
      </c>
      <c r="J10" s="27"/>
    </row>
    <row r="11" spans="1:10" x14ac:dyDescent="0.15">
      <c r="A11" s="27"/>
      <c r="B11" s="131" t="s">
        <v>125</v>
      </c>
      <c r="C11" s="120" t="s">
        <v>126</v>
      </c>
      <c r="D11" s="45" t="s">
        <v>119</v>
      </c>
      <c r="E11" s="92">
        <v>400</v>
      </c>
      <c r="F11" s="92">
        <v>408</v>
      </c>
      <c r="G11" s="98">
        <v>360</v>
      </c>
      <c r="H11" s="110">
        <v>4</v>
      </c>
      <c r="I11" s="193">
        <v>4</v>
      </c>
      <c r="J11" s="27"/>
    </row>
    <row r="12" spans="1:10" x14ac:dyDescent="0.15">
      <c r="A12" s="27"/>
      <c r="B12" s="132"/>
      <c r="C12" s="121"/>
      <c r="D12" s="46" t="s">
        <v>121</v>
      </c>
      <c r="E12" s="24">
        <v>0</v>
      </c>
      <c r="F12" s="24">
        <v>0</v>
      </c>
      <c r="G12" s="99">
        <v>0</v>
      </c>
      <c r="H12" s="108">
        <v>0</v>
      </c>
      <c r="I12" s="194">
        <v>0</v>
      </c>
      <c r="J12" s="27"/>
    </row>
    <row r="13" spans="1:10" x14ac:dyDescent="0.15">
      <c r="A13" s="27"/>
      <c r="B13" s="133"/>
      <c r="C13" s="122"/>
      <c r="D13" s="47" t="s">
        <v>122</v>
      </c>
      <c r="E13" s="93">
        <v>76</v>
      </c>
      <c r="F13" s="93">
        <v>0</v>
      </c>
      <c r="G13" s="97">
        <v>0</v>
      </c>
      <c r="H13" s="118">
        <v>13</v>
      </c>
      <c r="I13" s="195">
        <v>2</v>
      </c>
      <c r="J13" s="27"/>
    </row>
    <row r="14" spans="1:10" x14ac:dyDescent="0.15">
      <c r="A14" s="27"/>
      <c r="B14" s="151" t="s">
        <v>127</v>
      </c>
      <c r="C14" s="121" t="s">
        <v>128</v>
      </c>
      <c r="D14" s="46" t="s">
        <v>119</v>
      </c>
      <c r="E14" s="92">
        <v>97</v>
      </c>
      <c r="F14" s="92">
        <v>63</v>
      </c>
      <c r="G14" s="98">
        <v>42</v>
      </c>
      <c r="H14" s="110">
        <v>52</v>
      </c>
      <c r="I14" s="193">
        <v>82</v>
      </c>
      <c r="J14" s="27"/>
    </row>
    <row r="15" spans="1:10" x14ac:dyDescent="0.15">
      <c r="A15" s="27"/>
      <c r="B15" s="130"/>
      <c r="C15" s="121"/>
      <c r="D15" s="46" t="s">
        <v>121</v>
      </c>
      <c r="E15" s="24">
        <v>69</v>
      </c>
      <c r="F15" s="24">
        <v>53</v>
      </c>
      <c r="G15" s="99">
        <v>85</v>
      </c>
      <c r="H15" s="108">
        <v>25</v>
      </c>
      <c r="I15" s="194">
        <v>105</v>
      </c>
      <c r="J15" s="27"/>
    </row>
    <row r="16" spans="1:10" x14ac:dyDescent="0.15">
      <c r="A16" s="27"/>
      <c r="B16" s="130"/>
      <c r="C16" s="121"/>
      <c r="D16" s="46" t="s">
        <v>122</v>
      </c>
      <c r="E16" s="93">
        <v>11</v>
      </c>
      <c r="F16" s="93">
        <v>6</v>
      </c>
      <c r="G16" s="100">
        <v>1</v>
      </c>
      <c r="H16" s="118">
        <v>5</v>
      </c>
      <c r="I16" s="195">
        <v>0</v>
      </c>
      <c r="J16" s="27"/>
    </row>
    <row r="17" spans="1:10" x14ac:dyDescent="0.15">
      <c r="A17" s="27"/>
      <c r="B17" s="146" t="s">
        <v>129</v>
      </c>
      <c r="C17" s="120" t="s">
        <v>129</v>
      </c>
      <c r="D17" s="45" t="s">
        <v>119</v>
      </c>
      <c r="E17" s="92">
        <v>31</v>
      </c>
      <c r="F17" s="92">
        <v>31</v>
      </c>
      <c r="G17" s="98">
        <v>2</v>
      </c>
      <c r="H17" s="116" t="s">
        <v>120</v>
      </c>
      <c r="I17" s="191" t="s">
        <v>120</v>
      </c>
      <c r="J17" s="27"/>
    </row>
    <row r="18" spans="1:10" x14ac:dyDescent="0.15">
      <c r="A18" s="27"/>
      <c r="B18" s="130"/>
      <c r="C18" s="121"/>
      <c r="D18" s="46" t="s">
        <v>121</v>
      </c>
      <c r="E18" s="24">
        <v>0</v>
      </c>
      <c r="F18" s="24">
        <v>0</v>
      </c>
      <c r="G18" s="99">
        <v>0</v>
      </c>
      <c r="H18" s="116" t="s">
        <v>120</v>
      </c>
      <c r="I18" s="191" t="s">
        <v>120</v>
      </c>
      <c r="J18" s="27"/>
    </row>
    <row r="19" spans="1:10" x14ac:dyDescent="0.15">
      <c r="A19" s="27"/>
      <c r="B19" s="147"/>
      <c r="C19" s="122"/>
      <c r="D19" s="47" t="s">
        <v>122</v>
      </c>
      <c r="E19" s="93">
        <v>24</v>
      </c>
      <c r="F19" s="93">
        <v>11</v>
      </c>
      <c r="G19" s="100">
        <v>0</v>
      </c>
      <c r="H19" s="116" t="s">
        <v>120</v>
      </c>
      <c r="I19" s="191" t="s">
        <v>120</v>
      </c>
      <c r="J19" s="27"/>
    </row>
    <row r="20" spans="1:10" x14ac:dyDescent="0.15">
      <c r="A20" s="27"/>
      <c r="B20" s="130" t="s">
        <v>130</v>
      </c>
      <c r="C20" s="123" t="s">
        <v>131</v>
      </c>
      <c r="D20" s="46" t="s">
        <v>119</v>
      </c>
      <c r="E20" s="92">
        <v>0</v>
      </c>
      <c r="F20" s="92">
        <v>2</v>
      </c>
      <c r="G20" s="98">
        <v>0</v>
      </c>
      <c r="H20" s="110">
        <v>0</v>
      </c>
      <c r="I20" s="193">
        <v>0</v>
      </c>
      <c r="J20" s="27"/>
    </row>
    <row r="21" spans="1:10" x14ac:dyDescent="0.15">
      <c r="A21" s="27"/>
      <c r="B21" s="130"/>
      <c r="C21" s="121"/>
      <c r="D21" s="46" t="s">
        <v>121</v>
      </c>
      <c r="E21" s="24">
        <v>3</v>
      </c>
      <c r="F21" s="24">
        <v>0</v>
      </c>
      <c r="G21" s="99">
        <v>0</v>
      </c>
      <c r="H21" s="108">
        <v>3</v>
      </c>
      <c r="I21" s="194">
        <v>1</v>
      </c>
      <c r="J21" s="27"/>
    </row>
    <row r="22" spans="1:10" x14ac:dyDescent="0.15">
      <c r="A22" s="27"/>
      <c r="B22" s="130"/>
      <c r="C22" s="121"/>
      <c r="D22" s="46" t="s">
        <v>122</v>
      </c>
      <c r="E22" s="93">
        <v>27</v>
      </c>
      <c r="F22" s="93">
        <v>14</v>
      </c>
      <c r="G22" s="100">
        <v>26</v>
      </c>
      <c r="H22" s="118">
        <v>4</v>
      </c>
      <c r="I22" s="195">
        <v>0</v>
      </c>
      <c r="J22" s="27"/>
    </row>
    <row r="23" spans="1:10" x14ac:dyDescent="0.15">
      <c r="A23" s="27"/>
      <c r="B23" s="146" t="s">
        <v>132</v>
      </c>
      <c r="C23" s="124" t="s">
        <v>133</v>
      </c>
      <c r="D23" s="45" t="s">
        <v>119</v>
      </c>
      <c r="E23" s="53" t="s">
        <v>36</v>
      </c>
      <c r="F23" s="53" t="s">
        <v>36</v>
      </c>
      <c r="G23" s="101" t="s">
        <v>120</v>
      </c>
      <c r="H23" s="116" t="s">
        <v>120</v>
      </c>
      <c r="I23" s="191" t="s">
        <v>120</v>
      </c>
      <c r="J23" s="27"/>
    </row>
    <row r="24" spans="1:10" x14ac:dyDescent="0.15">
      <c r="A24" s="27"/>
      <c r="B24" s="130"/>
      <c r="C24" s="121"/>
      <c r="D24" s="46" t="s">
        <v>121</v>
      </c>
      <c r="E24" s="53" t="s">
        <v>36</v>
      </c>
      <c r="F24" s="53" t="s">
        <v>36</v>
      </c>
      <c r="G24" s="102" t="s">
        <v>120</v>
      </c>
      <c r="H24" s="116" t="s">
        <v>120</v>
      </c>
      <c r="I24" s="191" t="s">
        <v>120</v>
      </c>
      <c r="J24" s="27"/>
    </row>
    <row r="25" spans="1:10" x14ac:dyDescent="0.15">
      <c r="A25" s="27"/>
      <c r="B25" s="147"/>
      <c r="C25" s="122"/>
      <c r="D25" s="47" t="s">
        <v>122</v>
      </c>
      <c r="E25" s="53" t="s">
        <v>36</v>
      </c>
      <c r="F25" s="53" t="s">
        <v>36</v>
      </c>
      <c r="G25" s="102" t="s">
        <v>120</v>
      </c>
      <c r="H25" s="116" t="s">
        <v>120</v>
      </c>
      <c r="I25" s="191" t="s">
        <v>120</v>
      </c>
      <c r="J25" s="27"/>
    </row>
    <row r="26" spans="1:10" x14ac:dyDescent="0.15">
      <c r="A26" s="27"/>
      <c r="B26" s="130" t="s">
        <v>134</v>
      </c>
      <c r="C26" s="125" t="s">
        <v>135</v>
      </c>
      <c r="D26" s="46" t="s">
        <v>119</v>
      </c>
      <c r="E26" s="92">
        <v>51</v>
      </c>
      <c r="F26" s="92">
        <v>63</v>
      </c>
      <c r="G26" s="98">
        <v>53</v>
      </c>
      <c r="H26" s="110">
        <v>108</v>
      </c>
      <c r="I26" s="193">
        <v>5</v>
      </c>
      <c r="J26" s="27"/>
    </row>
    <row r="27" spans="1:10" x14ac:dyDescent="0.15">
      <c r="A27" s="27"/>
      <c r="B27" s="130"/>
      <c r="C27" s="126"/>
      <c r="D27" s="46" t="s">
        <v>121</v>
      </c>
      <c r="E27" s="24">
        <v>0</v>
      </c>
      <c r="F27" s="24">
        <v>0</v>
      </c>
      <c r="G27" s="99">
        <v>0</v>
      </c>
      <c r="H27" s="108">
        <v>0</v>
      </c>
      <c r="I27" s="194">
        <v>85</v>
      </c>
      <c r="J27" s="27"/>
    </row>
    <row r="28" spans="1:10" x14ac:dyDescent="0.15">
      <c r="A28" s="27"/>
      <c r="B28" s="130"/>
      <c r="C28" s="126"/>
      <c r="D28" s="46" t="s">
        <v>122</v>
      </c>
      <c r="E28" s="93">
        <v>0</v>
      </c>
      <c r="F28" s="93">
        <v>0</v>
      </c>
      <c r="G28" s="100">
        <v>0</v>
      </c>
      <c r="H28" s="118">
        <v>0</v>
      </c>
      <c r="I28" s="195">
        <v>0</v>
      </c>
      <c r="J28" s="27"/>
    </row>
    <row r="29" spans="1:10" x14ac:dyDescent="0.15">
      <c r="A29" s="27"/>
      <c r="B29" s="146" t="s">
        <v>136</v>
      </c>
      <c r="C29" s="120" t="s">
        <v>137</v>
      </c>
      <c r="D29" s="45" t="s">
        <v>119</v>
      </c>
      <c r="E29" s="92">
        <v>6</v>
      </c>
      <c r="F29" s="92">
        <v>0</v>
      </c>
      <c r="G29" s="98">
        <v>0</v>
      </c>
      <c r="H29" s="110">
        <v>0</v>
      </c>
      <c r="I29" s="193">
        <v>0</v>
      </c>
      <c r="J29" s="27"/>
    </row>
    <row r="30" spans="1:10" x14ac:dyDescent="0.15">
      <c r="A30" s="27"/>
      <c r="B30" s="148"/>
      <c r="C30" s="121"/>
      <c r="D30" s="46" t="s">
        <v>121</v>
      </c>
      <c r="E30" s="24">
        <v>190</v>
      </c>
      <c r="F30" s="24">
        <v>1</v>
      </c>
      <c r="G30" s="99">
        <v>0</v>
      </c>
      <c r="H30" s="108">
        <v>0</v>
      </c>
      <c r="I30" s="194">
        <v>0</v>
      </c>
      <c r="J30" s="27"/>
    </row>
    <row r="31" spans="1:10" x14ac:dyDescent="0.15">
      <c r="A31" s="27"/>
      <c r="B31" s="148"/>
      <c r="C31" s="121"/>
      <c r="D31" s="46" t="s">
        <v>122</v>
      </c>
      <c r="E31" s="93">
        <v>0</v>
      </c>
      <c r="F31" s="93">
        <v>0</v>
      </c>
      <c r="G31" s="100">
        <v>0</v>
      </c>
      <c r="H31" s="118">
        <v>0</v>
      </c>
      <c r="I31" s="195">
        <v>0</v>
      </c>
      <c r="J31" s="27"/>
    </row>
    <row r="32" spans="1:10" x14ac:dyDescent="0.15">
      <c r="A32" s="27"/>
      <c r="B32" s="148"/>
      <c r="C32" s="127" t="s">
        <v>138</v>
      </c>
      <c r="D32" s="45" t="s">
        <v>119</v>
      </c>
      <c r="E32" s="52" t="s">
        <v>36</v>
      </c>
      <c r="F32" s="52" t="s">
        <v>36</v>
      </c>
      <c r="G32" s="101" t="s">
        <v>120</v>
      </c>
      <c r="H32" s="115" t="s">
        <v>120</v>
      </c>
      <c r="I32" s="190" t="s">
        <v>120</v>
      </c>
      <c r="J32" s="27"/>
    </row>
    <row r="33" spans="1:10" x14ac:dyDescent="0.15">
      <c r="A33" s="27"/>
      <c r="B33" s="148"/>
      <c r="C33" s="128"/>
      <c r="D33" s="46" t="s">
        <v>121</v>
      </c>
      <c r="E33" s="53" t="s">
        <v>36</v>
      </c>
      <c r="F33" s="53" t="s">
        <v>36</v>
      </c>
      <c r="G33" s="102" t="s">
        <v>120</v>
      </c>
      <c r="H33" s="116" t="s">
        <v>120</v>
      </c>
      <c r="I33" s="191" t="s">
        <v>120</v>
      </c>
      <c r="J33" s="27"/>
    </row>
    <row r="34" spans="1:10" x14ac:dyDescent="0.15">
      <c r="A34" s="27"/>
      <c r="B34" s="149"/>
      <c r="C34" s="129"/>
      <c r="D34" s="47" t="s">
        <v>122</v>
      </c>
      <c r="E34" s="54" t="s">
        <v>36</v>
      </c>
      <c r="F34" s="54" t="s">
        <v>36</v>
      </c>
      <c r="G34" s="103" t="s">
        <v>120</v>
      </c>
      <c r="H34" s="117" t="s">
        <v>120</v>
      </c>
      <c r="I34" s="192" t="s">
        <v>120</v>
      </c>
      <c r="J34" s="27"/>
    </row>
    <row r="35" spans="1:10" x14ac:dyDescent="0.15">
      <c r="A35" s="27"/>
      <c r="B35" s="130" t="s">
        <v>139</v>
      </c>
      <c r="C35" s="121" t="s">
        <v>140</v>
      </c>
      <c r="D35" s="46" t="s">
        <v>119</v>
      </c>
      <c r="E35" s="53" t="s">
        <v>36</v>
      </c>
      <c r="F35" s="53" t="s">
        <v>36</v>
      </c>
      <c r="G35" s="101" t="s">
        <v>120</v>
      </c>
      <c r="H35" s="116" t="s">
        <v>120</v>
      </c>
      <c r="I35" s="191" t="s">
        <v>120</v>
      </c>
      <c r="J35" s="27"/>
    </row>
    <row r="36" spans="1:10" x14ac:dyDescent="0.15">
      <c r="A36" s="27"/>
      <c r="B36" s="130"/>
      <c r="C36" s="121"/>
      <c r="D36" s="46" t="s">
        <v>121</v>
      </c>
      <c r="E36" s="53" t="s">
        <v>36</v>
      </c>
      <c r="F36" s="53" t="s">
        <v>36</v>
      </c>
      <c r="G36" s="102" t="s">
        <v>120</v>
      </c>
      <c r="H36" s="116" t="s">
        <v>120</v>
      </c>
      <c r="I36" s="191" t="s">
        <v>120</v>
      </c>
      <c r="J36" s="27"/>
    </row>
    <row r="37" spans="1:10" x14ac:dyDescent="0.15">
      <c r="A37" s="27"/>
      <c r="B37" s="130"/>
      <c r="C37" s="121"/>
      <c r="D37" s="46" t="s">
        <v>122</v>
      </c>
      <c r="E37" s="54" t="s">
        <v>36</v>
      </c>
      <c r="F37" s="54" t="s">
        <v>36</v>
      </c>
      <c r="G37" s="103" t="s">
        <v>120</v>
      </c>
      <c r="H37" s="117" t="s">
        <v>120</v>
      </c>
      <c r="I37" s="192" t="s">
        <v>120</v>
      </c>
      <c r="J37" s="27"/>
    </row>
    <row r="38" spans="1:10" x14ac:dyDescent="0.15">
      <c r="A38" s="27"/>
      <c r="B38" s="131" t="s">
        <v>141</v>
      </c>
      <c r="C38" s="127" t="s">
        <v>142</v>
      </c>
      <c r="D38" s="45" t="s">
        <v>119</v>
      </c>
      <c r="E38" s="53" t="s">
        <v>36</v>
      </c>
      <c r="F38" s="53" t="s">
        <v>36</v>
      </c>
      <c r="G38" s="102" t="s">
        <v>120</v>
      </c>
      <c r="H38" s="116" t="s">
        <v>120</v>
      </c>
      <c r="I38" s="191" t="s">
        <v>120</v>
      </c>
      <c r="J38" s="27"/>
    </row>
    <row r="39" spans="1:10" x14ac:dyDescent="0.15">
      <c r="A39" s="27"/>
      <c r="B39" s="132"/>
      <c r="C39" s="128"/>
      <c r="D39" s="46" t="s">
        <v>121</v>
      </c>
      <c r="E39" s="53" t="s">
        <v>36</v>
      </c>
      <c r="F39" s="53" t="s">
        <v>36</v>
      </c>
      <c r="G39" s="102" t="s">
        <v>120</v>
      </c>
      <c r="H39" s="116" t="s">
        <v>120</v>
      </c>
      <c r="I39" s="191" t="s">
        <v>120</v>
      </c>
      <c r="J39" s="27"/>
    </row>
    <row r="40" spans="1:10" x14ac:dyDescent="0.15">
      <c r="A40" s="27"/>
      <c r="B40" s="133"/>
      <c r="C40" s="129"/>
      <c r="D40" s="47" t="s">
        <v>122</v>
      </c>
      <c r="E40" s="54" t="s">
        <v>36</v>
      </c>
      <c r="F40" s="54" t="s">
        <v>36</v>
      </c>
      <c r="G40" s="103" t="s">
        <v>120</v>
      </c>
      <c r="H40" s="117" t="s">
        <v>120</v>
      </c>
      <c r="I40" s="192" t="s">
        <v>120</v>
      </c>
      <c r="J40" s="27"/>
    </row>
    <row r="41" spans="1:10" x14ac:dyDescent="0.15">
      <c r="A41" s="27"/>
      <c r="B41" s="130" t="s">
        <v>143</v>
      </c>
      <c r="C41" s="121" t="s">
        <v>144</v>
      </c>
      <c r="D41" s="46" t="s">
        <v>119</v>
      </c>
      <c r="E41" s="53" t="s">
        <v>36</v>
      </c>
      <c r="F41" s="53" t="s">
        <v>36</v>
      </c>
      <c r="G41" s="102" t="s">
        <v>120</v>
      </c>
      <c r="H41" s="116" t="s">
        <v>120</v>
      </c>
      <c r="I41" s="191" t="s">
        <v>120</v>
      </c>
      <c r="J41" s="27"/>
    </row>
    <row r="42" spans="1:10" x14ac:dyDescent="0.15">
      <c r="A42" s="27"/>
      <c r="B42" s="130"/>
      <c r="C42" s="121"/>
      <c r="D42" s="46" t="s">
        <v>121</v>
      </c>
      <c r="E42" s="53" t="s">
        <v>36</v>
      </c>
      <c r="F42" s="53" t="s">
        <v>36</v>
      </c>
      <c r="G42" s="102" t="s">
        <v>120</v>
      </c>
      <c r="H42" s="116" t="s">
        <v>120</v>
      </c>
      <c r="I42" s="191" t="s">
        <v>120</v>
      </c>
      <c r="J42" s="27"/>
    </row>
    <row r="43" spans="1:10" x14ac:dyDescent="0.15">
      <c r="A43" s="27"/>
      <c r="B43" s="130"/>
      <c r="C43" s="121"/>
      <c r="D43" s="46" t="s">
        <v>122</v>
      </c>
      <c r="E43" s="53" t="s">
        <v>36</v>
      </c>
      <c r="F43" s="53" t="s">
        <v>36</v>
      </c>
      <c r="G43" s="102" t="s">
        <v>120</v>
      </c>
      <c r="H43" s="116" t="s">
        <v>120</v>
      </c>
      <c r="I43" s="191" t="s">
        <v>120</v>
      </c>
      <c r="J43" s="27"/>
    </row>
    <row r="44" spans="1:10" x14ac:dyDescent="0.15">
      <c r="A44" s="27"/>
      <c r="B44" s="140" t="s">
        <v>145</v>
      </c>
      <c r="C44" s="143" t="s">
        <v>146</v>
      </c>
      <c r="D44" s="45" t="s">
        <v>119</v>
      </c>
      <c r="E44" s="52" t="s">
        <v>36</v>
      </c>
      <c r="F44" s="52" t="s">
        <v>36</v>
      </c>
      <c r="G44" s="101" t="s">
        <v>120</v>
      </c>
      <c r="H44" s="115" t="s">
        <v>120</v>
      </c>
      <c r="I44" s="190" t="s">
        <v>120</v>
      </c>
      <c r="J44" s="27"/>
    </row>
    <row r="45" spans="1:10" x14ac:dyDescent="0.15">
      <c r="A45" s="27"/>
      <c r="B45" s="141"/>
      <c r="C45" s="144"/>
      <c r="D45" s="46" t="s">
        <v>121</v>
      </c>
      <c r="E45" s="53" t="s">
        <v>120</v>
      </c>
      <c r="F45" s="53" t="s">
        <v>120</v>
      </c>
      <c r="G45" s="102" t="s">
        <v>120</v>
      </c>
      <c r="H45" s="116" t="s">
        <v>120</v>
      </c>
      <c r="I45" s="191" t="s">
        <v>120</v>
      </c>
      <c r="J45" s="27"/>
    </row>
    <row r="46" spans="1:10" ht="14.25" thickBot="1" x14ac:dyDescent="0.2">
      <c r="A46" s="27"/>
      <c r="B46" s="142"/>
      <c r="C46" s="145"/>
      <c r="D46" s="48" t="s">
        <v>122</v>
      </c>
      <c r="E46" s="55" t="s">
        <v>36</v>
      </c>
      <c r="F46" s="55" t="s">
        <v>36</v>
      </c>
      <c r="G46" s="104" t="s">
        <v>120</v>
      </c>
      <c r="H46" s="119" t="s">
        <v>120</v>
      </c>
      <c r="I46" s="196" t="s">
        <v>120</v>
      </c>
      <c r="J46" s="27"/>
    </row>
    <row r="47" spans="1:10" ht="14.25" thickTop="1" x14ac:dyDescent="0.15">
      <c r="A47" s="27"/>
      <c r="B47" s="134" t="s">
        <v>147</v>
      </c>
      <c r="C47" s="135"/>
      <c r="D47" s="46" t="s">
        <v>119</v>
      </c>
      <c r="E47" s="24">
        <f t="shared" ref="E47:G49" si="0">SUM(E5,E8,E11,E14,E17,E20,E23,E26,E29,E32,E35,E38,E41,E44)</f>
        <v>585</v>
      </c>
      <c r="F47" s="24">
        <f t="shared" si="0"/>
        <v>567</v>
      </c>
      <c r="G47" s="24">
        <f t="shared" si="0"/>
        <v>457</v>
      </c>
      <c r="H47" s="24">
        <f>SUM(H5,H8,H11,H14,H17,H20,H23,H26,H29)</f>
        <v>164</v>
      </c>
      <c r="I47" s="197">
        <f>SUM(I5,I8,I11,I14,I17,I20,I23,I26,I29)</f>
        <v>91</v>
      </c>
      <c r="J47" s="28"/>
    </row>
    <row r="48" spans="1:10" x14ac:dyDescent="0.15">
      <c r="A48" s="27"/>
      <c r="B48" s="136"/>
      <c r="C48" s="137"/>
      <c r="D48" s="46" t="s">
        <v>121</v>
      </c>
      <c r="E48" s="24">
        <f t="shared" si="0"/>
        <v>262</v>
      </c>
      <c r="F48" s="24">
        <f t="shared" si="0"/>
        <v>54</v>
      </c>
      <c r="G48" s="24">
        <f t="shared" si="0"/>
        <v>85</v>
      </c>
      <c r="H48" s="24">
        <f>SUM(H6,H9,H12,H15,H18,H21,H24,H27,H30,)</f>
        <v>28</v>
      </c>
      <c r="I48" s="197">
        <f>SUM(I6,I9,I12,I15,I18,I21,I24,I27,I30,)</f>
        <v>191</v>
      </c>
      <c r="J48" s="27"/>
    </row>
    <row r="49" spans="1:10" ht="14.25" thickBot="1" x14ac:dyDescent="0.2">
      <c r="A49" s="27"/>
      <c r="B49" s="138"/>
      <c r="C49" s="139"/>
      <c r="D49" s="49" t="s">
        <v>122</v>
      </c>
      <c r="E49" s="25">
        <f t="shared" si="0"/>
        <v>138</v>
      </c>
      <c r="F49" s="25">
        <f t="shared" si="0"/>
        <v>31</v>
      </c>
      <c r="G49" s="25">
        <f t="shared" si="0"/>
        <v>27</v>
      </c>
      <c r="H49" s="25">
        <f>SUM(H7,H10,H13,H16,H19,H22,H25,H28,H31,)</f>
        <v>22</v>
      </c>
      <c r="I49" s="198">
        <f>SUM(I7,I10,I13,I16,I19,I22,I25,I28,I31,)</f>
        <v>2</v>
      </c>
      <c r="J49" s="27"/>
    </row>
    <row r="50" spans="1:10" x14ac:dyDescent="0.15">
      <c r="A50" s="27"/>
      <c r="B50" s="28"/>
      <c r="C50" s="28"/>
      <c r="D50" s="28"/>
      <c r="E50" s="28"/>
      <c r="F50" s="28"/>
      <c r="G50" s="28"/>
      <c r="H50" s="28"/>
      <c r="I50" s="28"/>
      <c r="J50" s="28"/>
    </row>
  </sheetData>
  <mergeCells count="28">
    <mergeCell ref="B5:B7"/>
    <mergeCell ref="B8:B10"/>
    <mergeCell ref="B11:B13"/>
    <mergeCell ref="B14:B16"/>
    <mergeCell ref="C5:C7"/>
    <mergeCell ref="C8:C10"/>
    <mergeCell ref="C11:C13"/>
    <mergeCell ref="C14:C16"/>
    <mergeCell ref="B17:B19"/>
    <mergeCell ref="B20:B22"/>
    <mergeCell ref="B23:B25"/>
    <mergeCell ref="B26:B28"/>
    <mergeCell ref="B29:B34"/>
    <mergeCell ref="B35:B37"/>
    <mergeCell ref="B38:B40"/>
    <mergeCell ref="B41:B43"/>
    <mergeCell ref="B47:C49"/>
    <mergeCell ref="B44:B46"/>
    <mergeCell ref="C44:C46"/>
    <mergeCell ref="C17:C19"/>
    <mergeCell ref="C20:C22"/>
    <mergeCell ref="C23:C25"/>
    <mergeCell ref="C26:C28"/>
    <mergeCell ref="C41:C43"/>
    <mergeCell ref="C29:C31"/>
    <mergeCell ref="C32:C34"/>
    <mergeCell ref="C35:C37"/>
    <mergeCell ref="C38:C40"/>
  </mergeCells>
  <phoneticPr fontId="1"/>
  <hyperlinks>
    <hyperlink ref="I1" location="目次!A1" display="目次に戻る" xr:uid="{02084B23-93AD-4776-9937-7D2132D19DB6}"/>
  </hyperlinks>
  <pageMargins left="0.75" right="0.75" top="1" bottom="1" header="0.51200000000000001" footer="0.51200000000000001"/>
  <pageSetup paperSize="9" scale="83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目次</vt:lpstr>
      <vt:lpstr>内水面漁業生産量</vt:lpstr>
      <vt:lpstr>サケ来遊尾数と稚魚放流尾数</vt:lpstr>
      <vt:lpstr>主要河川別サケ採捕尾数</vt:lpstr>
      <vt:lpstr>サクラマス採捕尾数と稚魚放流尾数</vt:lpstr>
      <vt:lpstr>淡水魚の放流実績</vt:lpstr>
      <vt:lpstr>生息状況</vt:lpstr>
      <vt:lpstr>外来魚駆除実績</vt:lpstr>
      <vt:lpstr>内水面漁業生産量!Print_Area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dcterms:created xsi:type="dcterms:W3CDTF">2009-02-09T00:46:36Z</dcterms:created>
  <dcterms:modified xsi:type="dcterms:W3CDTF">2026-03-07T08:08:14Z</dcterms:modified>
  <cp:category/>
  <cp:contentStatus/>
</cp:coreProperties>
</file>