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1.6.19\share\課共有\◎新潟県の農林水産業\R7新潟県の農林水産業\04 R7作成分\資料編\"/>
    </mc:Choice>
  </mc:AlternateContent>
  <xr:revisionPtr revIDLastSave="0" documentId="13_ncr:1_{79342739-3719-4267-B360-9A17E6DCD6C8}" xr6:coauthVersionLast="47" xr6:coauthVersionMax="47" xr10:uidLastSave="{00000000-0000-0000-0000-000000000000}"/>
  <bookViews>
    <workbookView xWindow="13545" yWindow="0" windowWidth="15345" windowHeight="15585" tabRatio="847" firstSheet="12" activeTab="14" xr2:uid="{00000000-000D-0000-FFFF-FFFF00000000}"/>
  </bookViews>
  <sheets>
    <sheet name="目次" sheetId="5" r:id="rId1"/>
    <sheet name="海面漁業生産量" sheetId="47" r:id="rId2"/>
    <sheet name="主要漁業種類別生産量" sheetId="46" r:id="rId3"/>
    <sheet name="主要魚種別生産金額" sheetId="45" r:id="rId4"/>
    <sheet name="種苗生産量" sheetId="51" r:id="rId5"/>
    <sheet name="人工種苗放流量" sheetId="52" r:id="rId6"/>
    <sheet name="沿岸漁場の整備面積" sheetId="53" r:id="rId7"/>
    <sheet name="漁場造成対象種" sheetId="54" r:id="rId8"/>
    <sheet name="自主的資源管理" sheetId="48" r:id="rId9"/>
    <sheet name="その他の漁獲努力漁削減措置" sheetId="50" r:id="rId10"/>
    <sheet name="管理する漁業" sheetId="55" r:id="rId11"/>
    <sheet name="つくり・育て・管理する漁業対象魚種の生産量" sheetId="56" r:id="rId12"/>
    <sheet name="ＴＡＣ対象魚種生産量" sheetId="57" r:id="rId13"/>
    <sheet name="ＴＡＣ対象魚種生産実績" sheetId="58" r:id="rId14"/>
    <sheet name="その他の主要魚種生産量" sheetId="60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60" l="1"/>
  <c r="M6" i="60"/>
  <c r="K18" i="45"/>
  <c r="I18" i="45"/>
  <c r="J18" i="45"/>
  <c r="G18" i="45"/>
  <c r="L6" i="45"/>
  <c r="L7" i="45"/>
  <c r="L18" i="45"/>
  <c r="L5" i="45"/>
  <c r="R12" i="56"/>
  <c r="R13" i="56"/>
  <c r="R14" i="56"/>
  <c r="R15" i="56"/>
  <c r="R16" i="56"/>
  <c r="R11" i="56"/>
  <c r="R7" i="56"/>
  <c r="R8" i="56"/>
  <c r="R6" i="56"/>
  <c r="E14" i="52"/>
  <c r="F14" i="52"/>
  <c r="G14" i="52"/>
  <c r="H14" i="52"/>
  <c r="D14" i="52"/>
  <c r="D13" i="51"/>
  <c r="J6" i="47" l="1"/>
  <c r="I6" i="47"/>
  <c r="M11" i="60" l="1"/>
  <c r="M10" i="60"/>
  <c r="M9" i="60"/>
  <c r="M8" i="60"/>
  <c r="M18" i="45" l="1"/>
  <c r="M5" i="45"/>
  <c r="M19" i="45"/>
  <c r="L19" i="45"/>
  <c r="M17" i="45"/>
  <c r="L17" i="45"/>
  <c r="M16" i="45"/>
  <c r="L16" i="45"/>
  <c r="M15" i="45"/>
  <c r="L15" i="45"/>
  <c r="M14" i="45"/>
  <c r="L14" i="45"/>
  <c r="M13" i="45"/>
  <c r="L13" i="45"/>
  <c r="M12" i="45"/>
  <c r="L12" i="45"/>
  <c r="M11" i="45"/>
  <c r="L11" i="45"/>
  <c r="M10" i="45"/>
  <c r="L10" i="45"/>
  <c r="M9" i="45"/>
  <c r="L9" i="45"/>
  <c r="M8" i="45"/>
  <c r="L8" i="45"/>
  <c r="M7" i="45"/>
  <c r="M6" i="45"/>
  <c r="L17" i="46"/>
  <c r="K17" i="46"/>
  <c r="K16" i="46"/>
  <c r="L14" i="46"/>
  <c r="L13" i="46"/>
  <c r="L12" i="46"/>
  <c r="L11" i="46"/>
  <c r="L10" i="46"/>
  <c r="L9" i="46"/>
  <c r="K14" i="46"/>
  <c r="K13" i="46"/>
  <c r="K12" i="46"/>
  <c r="K11" i="46"/>
  <c r="K10" i="46"/>
  <c r="K9" i="46"/>
  <c r="J5" i="47" l="1"/>
  <c r="I5" i="47"/>
  <c r="E18" i="45" l="1"/>
</calcChain>
</file>

<file path=xl/sharedStrings.xml><?xml version="1.0" encoding="utf-8"?>
<sst xmlns="http://schemas.openxmlformats.org/spreadsheetml/2006/main" count="544" uniqueCount="264">
  <si>
    <t>令和元年度新潟県の農林水産業(資料編：水産業）</t>
    <rPh sb="0" eb="2">
      <t>レイワ</t>
    </rPh>
    <rPh sb="2" eb="3">
      <t>ガン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4"/>
  </si>
  <si>
    <t>第4　生産の動き</t>
    <rPh sb="0" eb="1">
      <t>ダイ</t>
    </rPh>
    <rPh sb="3" eb="5">
      <t>セイサン</t>
    </rPh>
    <rPh sb="6" eb="7">
      <t>ウゴ</t>
    </rPh>
    <phoneticPr fontId="4"/>
  </si>
  <si>
    <t>　1　海面漁業</t>
    <rPh sb="3" eb="5">
      <t>カイメン</t>
    </rPh>
    <rPh sb="5" eb="7">
      <t>ギョギョウ</t>
    </rPh>
    <phoneticPr fontId="4"/>
  </si>
  <si>
    <t>　　(1)生産概要</t>
    <rPh sb="5" eb="7">
      <t>セイサン</t>
    </rPh>
    <rPh sb="7" eb="9">
      <t>ガイヨウ</t>
    </rPh>
    <phoneticPr fontId="4"/>
  </si>
  <si>
    <t>表　海面漁業生産量及び生産額の推移(属人)</t>
    <rPh sb="0" eb="1">
      <t>ヒョウ</t>
    </rPh>
    <rPh sb="2" eb="4">
      <t>カイメン</t>
    </rPh>
    <rPh sb="4" eb="6">
      <t>ギョギョウ</t>
    </rPh>
    <rPh sb="6" eb="9">
      <t>セイサンリョウ</t>
    </rPh>
    <rPh sb="9" eb="10">
      <t>オヨ</t>
    </rPh>
    <rPh sb="11" eb="14">
      <t>セイサンガク</t>
    </rPh>
    <rPh sb="15" eb="17">
      <t>スイイ</t>
    </rPh>
    <rPh sb="18" eb="20">
      <t>ゾクジン</t>
    </rPh>
    <phoneticPr fontId="4"/>
  </si>
  <si>
    <t>表　主要漁業種類別生産量の推移(属人)</t>
    <rPh sb="0" eb="1">
      <t>ヒョウ</t>
    </rPh>
    <rPh sb="2" eb="4">
      <t>シュヨウ</t>
    </rPh>
    <rPh sb="4" eb="6">
      <t>ギョギョウ</t>
    </rPh>
    <rPh sb="6" eb="9">
      <t>シュルイベツ</t>
    </rPh>
    <rPh sb="9" eb="12">
      <t>セイサンリョウ</t>
    </rPh>
    <rPh sb="13" eb="15">
      <t>スイイ</t>
    </rPh>
    <rPh sb="16" eb="18">
      <t>ゾクジン</t>
    </rPh>
    <phoneticPr fontId="4"/>
  </si>
  <si>
    <t>表　主要魚種別生産金額の推移(属人)</t>
    <rPh sb="0" eb="1">
      <t>ヒョウ</t>
    </rPh>
    <rPh sb="2" eb="4">
      <t>シュヨウ</t>
    </rPh>
    <rPh sb="4" eb="7">
      <t>ギョシュベツ</t>
    </rPh>
    <rPh sb="7" eb="9">
      <t>セイサン</t>
    </rPh>
    <rPh sb="9" eb="11">
      <t>キンガク</t>
    </rPh>
    <rPh sb="12" eb="14">
      <t>スイイ</t>
    </rPh>
    <rPh sb="15" eb="17">
      <t>ゾクジン</t>
    </rPh>
    <phoneticPr fontId="4"/>
  </si>
  <si>
    <t>　　(2)主要魚種を対象とした資源増大の取組とその生産状況</t>
    <rPh sb="5" eb="7">
      <t>シュヨウ</t>
    </rPh>
    <rPh sb="7" eb="9">
      <t>ギョシュ</t>
    </rPh>
    <rPh sb="10" eb="12">
      <t>タイショウ</t>
    </rPh>
    <rPh sb="15" eb="17">
      <t>シゲン</t>
    </rPh>
    <rPh sb="17" eb="19">
      <t>ゾウダイ</t>
    </rPh>
    <rPh sb="20" eb="22">
      <t>トリクミ</t>
    </rPh>
    <rPh sb="25" eb="27">
      <t>セイサン</t>
    </rPh>
    <rPh sb="27" eb="29">
      <t>ジョウキョウ</t>
    </rPh>
    <phoneticPr fontId="4"/>
  </si>
  <si>
    <t>　　　ア　つくる漁業(栽培漁業)</t>
    <rPh sb="8" eb="10">
      <t>ギョギョウ</t>
    </rPh>
    <rPh sb="11" eb="13">
      <t>サイバイ</t>
    </rPh>
    <rPh sb="13" eb="15">
      <t>ギョギョウ</t>
    </rPh>
    <phoneticPr fontId="4"/>
  </si>
  <si>
    <t>表　種苗生産量の推移</t>
    <rPh sb="0" eb="1">
      <t>ヒョウ</t>
    </rPh>
    <rPh sb="2" eb="4">
      <t>シュビョウ</t>
    </rPh>
    <rPh sb="4" eb="7">
      <t>セイサンリョウ</t>
    </rPh>
    <rPh sb="8" eb="10">
      <t>スイイ</t>
    </rPh>
    <phoneticPr fontId="4"/>
  </si>
  <si>
    <t>表　人工種苗放流量の推移</t>
  </si>
  <si>
    <t>　　　イ　育てる漁業</t>
    <rPh sb="5" eb="6">
      <t>ソダ</t>
    </rPh>
    <rPh sb="8" eb="10">
      <t>ギョギョウ</t>
    </rPh>
    <phoneticPr fontId="4"/>
  </si>
  <si>
    <t>表　沿岸漁場の整備面積</t>
    <rPh sb="0" eb="1">
      <t>ヒョウ</t>
    </rPh>
    <rPh sb="2" eb="4">
      <t>エンガン</t>
    </rPh>
    <rPh sb="4" eb="6">
      <t>ギョジョウ</t>
    </rPh>
    <rPh sb="7" eb="9">
      <t>セイビ</t>
    </rPh>
    <rPh sb="9" eb="11">
      <t>メンセキ</t>
    </rPh>
    <phoneticPr fontId="4"/>
  </si>
  <si>
    <t>　　　ウ　管理する漁業</t>
    <rPh sb="5" eb="7">
      <t>カンリ</t>
    </rPh>
    <rPh sb="9" eb="11">
      <t>ギョギョウ</t>
    </rPh>
    <phoneticPr fontId="4"/>
  </si>
  <si>
    <t>　　　エ　「つくり・育て・管理する漁業」の対象魚種の生産量の推移</t>
    <rPh sb="10" eb="11">
      <t>ソダ</t>
    </rPh>
    <rPh sb="13" eb="15">
      <t>カンリ</t>
    </rPh>
    <rPh sb="17" eb="19">
      <t>ギョギョウ</t>
    </rPh>
    <rPh sb="21" eb="23">
      <t>タイショウ</t>
    </rPh>
    <rPh sb="23" eb="25">
      <t>ギョシュ</t>
    </rPh>
    <rPh sb="26" eb="29">
      <t>セイサンリョウ</t>
    </rPh>
    <rPh sb="30" eb="32">
      <t>スイイ</t>
    </rPh>
    <phoneticPr fontId="4"/>
  </si>
  <si>
    <t>つくり・育て・管理する漁業対象魚種の生産量</t>
  </si>
  <si>
    <t>表　「つくり・育て・管理する漁業」対象魚種の生産量(属人)</t>
    <rPh sb="0" eb="1">
      <t>ヒョウ</t>
    </rPh>
    <rPh sb="7" eb="8">
      <t>ソダ</t>
    </rPh>
    <rPh sb="10" eb="12">
      <t>カンリ</t>
    </rPh>
    <rPh sb="14" eb="16">
      <t>ギョギョウ</t>
    </rPh>
    <rPh sb="17" eb="19">
      <t>タイショウ</t>
    </rPh>
    <rPh sb="19" eb="21">
      <t>ギョシュ</t>
    </rPh>
    <rPh sb="22" eb="25">
      <t>セイサンリョウ</t>
    </rPh>
    <rPh sb="26" eb="28">
      <t>ゾクジン</t>
    </rPh>
    <phoneticPr fontId="4"/>
  </si>
  <si>
    <t>　　　オ　「つくり・育て・管理する漁業」の対象魚種以外の主要魚種の生産量の推移</t>
    <rPh sb="10" eb="11">
      <t>ソダ</t>
    </rPh>
    <rPh sb="13" eb="15">
      <t>カンリ</t>
    </rPh>
    <rPh sb="17" eb="19">
      <t>ギョギョウ</t>
    </rPh>
    <rPh sb="21" eb="23">
      <t>タイショウ</t>
    </rPh>
    <rPh sb="23" eb="25">
      <t>ギョシュ</t>
    </rPh>
    <rPh sb="25" eb="27">
      <t>イガイ</t>
    </rPh>
    <rPh sb="28" eb="30">
      <t>シュヨウ</t>
    </rPh>
    <rPh sb="30" eb="32">
      <t>ギョシュ</t>
    </rPh>
    <rPh sb="33" eb="36">
      <t>セイサンリョウ</t>
    </rPh>
    <rPh sb="37" eb="39">
      <t>スイイ</t>
    </rPh>
    <phoneticPr fontId="4"/>
  </si>
  <si>
    <t>　　　　（ア）ＴＡＣ対象魚種</t>
    <rPh sb="10" eb="12">
      <t>タイショウ</t>
    </rPh>
    <rPh sb="12" eb="14">
      <t>ギョシュ</t>
    </rPh>
    <phoneticPr fontId="4"/>
  </si>
  <si>
    <t>表　ＴＡＣ対象魚種の本県生産量</t>
    <rPh sb="0" eb="1">
      <t>ヒョウ</t>
    </rPh>
    <rPh sb="5" eb="7">
      <t>タイショウ</t>
    </rPh>
    <rPh sb="7" eb="9">
      <t>ギョシュ</t>
    </rPh>
    <rPh sb="10" eb="12">
      <t>ホンケン</t>
    </rPh>
    <rPh sb="12" eb="15">
      <t>セイサンリョウ</t>
    </rPh>
    <phoneticPr fontId="4"/>
  </si>
  <si>
    <t>表　本県におけるＴＡＣ対象魚種の知事管理量及び生産実績</t>
    <rPh sb="0" eb="1">
      <t>ヒョウ</t>
    </rPh>
    <rPh sb="2" eb="4">
      <t>ホンケン</t>
    </rPh>
    <rPh sb="11" eb="13">
      <t>タイショウ</t>
    </rPh>
    <rPh sb="13" eb="15">
      <t>ギョシュ</t>
    </rPh>
    <rPh sb="16" eb="18">
      <t>チジ</t>
    </rPh>
    <rPh sb="18" eb="21">
      <t>カンリリョウ</t>
    </rPh>
    <rPh sb="21" eb="22">
      <t>オヨ</t>
    </rPh>
    <rPh sb="23" eb="25">
      <t>セイサン</t>
    </rPh>
    <rPh sb="25" eb="27">
      <t>ジッセキ</t>
    </rPh>
    <phoneticPr fontId="4"/>
  </si>
  <si>
    <t>　　　　（イ）その他の主要魚種</t>
    <rPh sb="9" eb="10">
      <t>タ</t>
    </rPh>
    <rPh sb="11" eb="13">
      <t>シュヨウ</t>
    </rPh>
    <rPh sb="13" eb="15">
      <t>ギョシュ</t>
    </rPh>
    <phoneticPr fontId="4"/>
  </si>
  <si>
    <t>表　その他の主要魚種の生産量（属人）</t>
    <rPh sb="0" eb="1">
      <t>ヒョウ</t>
    </rPh>
    <rPh sb="4" eb="5">
      <t>タ</t>
    </rPh>
    <rPh sb="6" eb="8">
      <t>シュヨウ</t>
    </rPh>
    <rPh sb="8" eb="10">
      <t>ギョシュ</t>
    </rPh>
    <rPh sb="11" eb="14">
      <t>セイサンリョウ</t>
    </rPh>
    <rPh sb="15" eb="17">
      <t>ゾクジン</t>
    </rPh>
    <phoneticPr fontId="4"/>
  </si>
  <si>
    <t>目次に戻る</t>
    <rPh sb="0" eb="2">
      <t>モクジ</t>
    </rPh>
    <rPh sb="3" eb="4">
      <t>モド</t>
    </rPh>
    <phoneticPr fontId="4"/>
  </si>
  <si>
    <t>海面漁業生産量及び生産額の推移（属人）</t>
    <rPh sb="0" eb="2">
      <t>カイメン</t>
    </rPh>
    <rPh sb="2" eb="4">
      <t>ギョギョウ</t>
    </rPh>
    <rPh sb="4" eb="7">
      <t>セイサンリョウ</t>
    </rPh>
    <rPh sb="7" eb="8">
      <t>オヨ</t>
    </rPh>
    <rPh sb="9" eb="12">
      <t>セイサンガク</t>
    </rPh>
    <rPh sb="13" eb="15">
      <t>スイイ</t>
    </rPh>
    <rPh sb="16" eb="18">
      <t>ゾクジン</t>
    </rPh>
    <phoneticPr fontId="4"/>
  </si>
  <si>
    <t>H19</t>
    <phoneticPr fontId="4"/>
  </si>
  <si>
    <t>R2</t>
  </si>
  <si>
    <t>R3</t>
  </si>
  <si>
    <t>R4</t>
    <phoneticPr fontId="4"/>
  </si>
  <si>
    <t>R5</t>
  </si>
  <si>
    <t>R6</t>
  </si>
  <si>
    <t>R6/R5</t>
  </si>
  <si>
    <t>R6/R2</t>
  </si>
  <si>
    <t>生産量
（トン）</t>
    <rPh sb="0" eb="2">
      <t>セイサン</t>
    </rPh>
    <rPh sb="2" eb="3">
      <t>リョウ</t>
    </rPh>
    <phoneticPr fontId="4"/>
  </si>
  <si>
    <t>生産額
(百万円)</t>
    <phoneticPr fontId="8"/>
  </si>
  <si>
    <t>資料：農林水産省　海面漁業生産統計調査</t>
    <rPh sb="0" eb="2">
      <t>シリョウ</t>
    </rPh>
    <rPh sb="3" eb="8">
      <t>ノウリンスイサンショウ</t>
    </rPh>
    <rPh sb="9" eb="19">
      <t>カイメンギョギョウセイサントウケイチョウサ</t>
    </rPh>
    <phoneticPr fontId="4"/>
  </si>
  <si>
    <t>R6生産額未公表</t>
  </si>
  <si>
    <t xml:space="preserve">                    　　  主要漁業種類別生産量の推移（属人）</t>
    <rPh sb="24" eb="26">
      <t>シュヨウ</t>
    </rPh>
    <rPh sb="38" eb="40">
      <t>ゾクジン</t>
    </rPh>
    <phoneticPr fontId="4"/>
  </si>
  <si>
    <t>（単位：トン）</t>
    <rPh sb="1" eb="3">
      <t>タンイ</t>
    </rPh>
    <phoneticPr fontId="4"/>
  </si>
  <si>
    <t>漁　業　種　類</t>
    <rPh sb="0" eb="1">
      <t>リョウ</t>
    </rPh>
    <rPh sb="2" eb="3">
      <t>ギョウ</t>
    </rPh>
    <rPh sb="4" eb="5">
      <t>タネ</t>
    </rPh>
    <rPh sb="6" eb="7">
      <t>タグイ</t>
    </rPh>
    <phoneticPr fontId="4"/>
  </si>
  <si>
    <t>H18</t>
  </si>
  <si>
    <t>H29</t>
  </si>
  <si>
    <t>R4</t>
  </si>
  <si>
    <t>遠洋かつお・まぐろまき網</t>
    <rPh sb="0" eb="2">
      <t>エンヨウ</t>
    </rPh>
    <rPh sb="11" eb="12">
      <t>アミ</t>
    </rPh>
    <phoneticPr fontId="4"/>
  </si>
  <si>
    <t>X</t>
  </si>
  <si>
    <t>X</t>
    <phoneticPr fontId="4"/>
  </si>
  <si>
    <t>ｘ</t>
  </si>
  <si>
    <t>-</t>
    <phoneticPr fontId="4"/>
  </si>
  <si>
    <t>近海かつお・まぐろまき網</t>
    <rPh sb="0" eb="2">
      <t>キンカイ</t>
    </rPh>
    <rPh sb="11" eb="12">
      <t>アミ</t>
    </rPh>
    <phoneticPr fontId="4"/>
  </si>
  <si>
    <t>沖合底びき網</t>
    <rPh sb="0" eb="2">
      <t>オキアイ</t>
    </rPh>
    <rPh sb="2" eb="3">
      <t>ソコ</t>
    </rPh>
    <rPh sb="5" eb="6">
      <t>アミ</t>
    </rPh>
    <phoneticPr fontId="4"/>
  </si>
  <si>
    <t>小型底びき網</t>
    <rPh sb="0" eb="2">
      <t>コガタ</t>
    </rPh>
    <rPh sb="2" eb="3">
      <t>ソコ</t>
    </rPh>
    <rPh sb="5" eb="6">
      <t>アミ</t>
    </rPh>
    <phoneticPr fontId="4"/>
  </si>
  <si>
    <t>船びき網</t>
    <rPh sb="0" eb="1">
      <t>フネ</t>
    </rPh>
    <rPh sb="3" eb="4">
      <t>アミ</t>
    </rPh>
    <phoneticPr fontId="4"/>
  </si>
  <si>
    <t>刺　網</t>
    <rPh sb="0" eb="1">
      <t>サ</t>
    </rPh>
    <rPh sb="2" eb="3">
      <t>アミ</t>
    </rPh>
    <phoneticPr fontId="4"/>
  </si>
  <si>
    <t>大型定置網</t>
    <rPh sb="0" eb="2">
      <t>オオガタ</t>
    </rPh>
    <rPh sb="2" eb="5">
      <t>テイチアミ</t>
    </rPh>
    <phoneticPr fontId="4"/>
  </si>
  <si>
    <t>小型定置網</t>
    <rPh sb="0" eb="2">
      <t>コガタ</t>
    </rPh>
    <rPh sb="2" eb="4">
      <t>テイチ</t>
    </rPh>
    <rPh sb="4" eb="5">
      <t>アミ</t>
    </rPh>
    <phoneticPr fontId="4"/>
  </si>
  <si>
    <t>沿岸いか釣</t>
    <rPh sb="0" eb="2">
      <t>エンガン</t>
    </rPh>
    <rPh sb="4" eb="5">
      <t>ツ</t>
    </rPh>
    <phoneticPr fontId="4"/>
  </si>
  <si>
    <t>採貝・採藻</t>
    <rPh sb="0" eb="1">
      <t>サイ</t>
    </rPh>
    <rPh sb="1" eb="2">
      <t>カイ</t>
    </rPh>
    <rPh sb="3" eb="4">
      <t>サイ</t>
    </rPh>
    <rPh sb="4" eb="5">
      <t>モ</t>
    </rPh>
    <phoneticPr fontId="4"/>
  </si>
  <si>
    <t>-</t>
  </si>
  <si>
    <t>その他</t>
    <rPh sb="2" eb="3">
      <t>タ</t>
    </rPh>
    <phoneticPr fontId="4"/>
  </si>
  <si>
    <t>合　　　計</t>
    <rPh sb="0" eb="1">
      <t>ゴウ</t>
    </rPh>
    <rPh sb="4" eb="5">
      <t>ケイ</t>
    </rPh>
    <phoneticPr fontId="4"/>
  </si>
  <si>
    <t>　ｘ：数値が公表されていないもの</t>
    <rPh sb="3" eb="5">
      <t>スウチ</t>
    </rPh>
    <rPh sb="6" eb="8">
      <t>コウヒョウ</t>
    </rPh>
    <phoneticPr fontId="4"/>
  </si>
  <si>
    <t>主要魚種別生産金額の推移（属人）　　</t>
    <rPh sb="2" eb="3">
      <t>サカナ</t>
    </rPh>
    <rPh sb="7" eb="9">
      <t>キンガク</t>
    </rPh>
    <phoneticPr fontId="4"/>
  </si>
  <si>
    <t>（単位：百万円）</t>
    <rPh sb="1" eb="3">
      <t>タンイ</t>
    </rPh>
    <rPh sb="4" eb="5">
      <t>ヒャク</t>
    </rPh>
    <rPh sb="5" eb="7">
      <t>マンエン</t>
    </rPh>
    <phoneticPr fontId="4"/>
  </si>
  <si>
    <t>魚　　種</t>
    <rPh sb="0" eb="1">
      <t>サカナ</t>
    </rPh>
    <rPh sb="3" eb="4">
      <t>タネ</t>
    </rPh>
    <phoneticPr fontId="4"/>
  </si>
  <si>
    <t>H17</t>
    <phoneticPr fontId="4"/>
  </si>
  <si>
    <t>H18</t>
    <phoneticPr fontId="4"/>
  </si>
  <si>
    <t>マグロ・カツオ類</t>
    <rPh sb="7" eb="8">
      <t>ルイ</t>
    </rPh>
    <phoneticPr fontId="4"/>
  </si>
  <si>
    <t>x</t>
  </si>
  <si>
    <t>ア　　ジ　　類</t>
    <rPh sb="6" eb="7">
      <t>ルイ</t>
    </rPh>
    <phoneticPr fontId="4"/>
  </si>
  <si>
    <t>ブ　　リ　　類</t>
    <rPh sb="6" eb="7">
      <t>ルイ</t>
    </rPh>
    <phoneticPr fontId="4"/>
  </si>
  <si>
    <t>ヒ　　ラ　　メ</t>
    <phoneticPr fontId="4"/>
  </si>
  <si>
    <t>カ　レ　イ　類</t>
    <rPh sb="6" eb="7">
      <t>ルイ</t>
    </rPh>
    <phoneticPr fontId="4"/>
  </si>
  <si>
    <t>タ　　ラ　　類</t>
    <rPh sb="6" eb="7">
      <t>ルイ</t>
    </rPh>
    <phoneticPr fontId="4"/>
  </si>
  <si>
    <t>タ　　イ　　類</t>
    <rPh sb="6" eb="7">
      <t>ルイ</t>
    </rPh>
    <phoneticPr fontId="4"/>
  </si>
  <si>
    <t>エ　　ビ　　類</t>
    <rPh sb="6" eb="7">
      <t>ルイ</t>
    </rPh>
    <phoneticPr fontId="4"/>
  </si>
  <si>
    <t>カ　　ニ　　類</t>
    <rPh sb="6" eb="7">
      <t>ルイ</t>
    </rPh>
    <phoneticPr fontId="4"/>
  </si>
  <si>
    <t>貝　　　　　類</t>
    <rPh sb="0" eb="1">
      <t>カイ</t>
    </rPh>
    <rPh sb="6" eb="7">
      <t>タグイ</t>
    </rPh>
    <phoneticPr fontId="4"/>
  </si>
  <si>
    <t>イ　　カ　　類</t>
    <rPh sb="6" eb="7">
      <t>ルイ</t>
    </rPh>
    <phoneticPr fontId="4"/>
  </si>
  <si>
    <t>タ　　コ　　類</t>
    <rPh sb="6" eb="7">
      <t>ルイ</t>
    </rPh>
    <phoneticPr fontId="4"/>
  </si>
  <si>
    <t>海　　藻　　類</t>
    <rPh sb="0" eb="1">
      <t>ウミ</t>
    </rPh>
    <rPh sb="3" eb="4">
      <t>モ</t>
    </rPh>
    <rPh sb="6" eb="7">
      <t>タグイ</t>
    </rPh>
    <phoneticPr fontId="4"/>
  </si>
  <si>
    <t>そ　　の　　他</t>
    <rPh sb="6" eb="7">
      <t>タ</t>
    </rPh>
    <phoneticPr fontId="4"/>
  </si>
  <si>
    <t>種苗生産量の推移</t>
    <rPh sb="0" eb="2">
      <t>シュビョウ</t>
    </rPh>
    <rPh sb="2" eb="5">
      <t>セイサンリョウ</t>
    </rPh>
    <rPh sb="6" eb="8">
      <t>スイイ</t>
    </rPh>
    <phoneticPr fontId="4"/>
  </si>
  <si>
    <t>（単位：千尾、千個）</t>
    <rPh sb="1" eb="3">
      <t>タンイ</t>
    </rPh>
    <rPh sb="4" eb="6">
      <t>センビ</t>
    </rPh>
    <rPh sb="7" eb="9">
      <t>センコ</t>
    </rPh>
    <phoneticPr fontId="4"/>
  </si>
  <si>
    <t>魚種</t>
    <phoneticPr fontId="4"/>
  </si>
  <si>
    <t xml:space="preserve">  ヒラメ  </t>
  </si>
  <si>
    <t>アワビ類</t>
    <phoneticPr fontId="4"/>
  </si>
  <si>
    <t xml:space="preserve">年      </t>
    <phoneticPr fontId="4"/>
  </si>
  <si>
    <t>R元</t>
    <rPh sb="1" eb="2">
      <t>ガン</t>
    </rPh>
    <phoneticPr fontId="4"/>
  </si>
  <si>
    <t>R2</t>
    <phoneticPr fontId="4"/>
  </si>
  <si>
    <t>R3</t>
    <phoneticPr fontId="4"/>
  </si>
  <si>
    <t>資料：栽培漁業種苗生産・放流実績、（公社）水産振興協会、佐渡市</t>
    <rPh sb="0" eb="2">
      <t>シリョウ</t>
    </rPh>
    <rPh sb="3" eb="5">
      <t>サイバイ</t>
    </rPh>
    <rPh sb="5" eb="7">
      <t>ギョギョウ</t>
    </rPh>
    <rPh sb="7" eb="9">
      <t>シュビョウ</t>
    </rPh>
    <rPh sb="9" eb="11">
      <t>セイサン</t>
    </rPh>
    <rPh sb="12" eb="14">
      <t>ホウリュウ</t>
    </rPh>
    <rPh sb="14" eb="16">
      <t>ジッセキ</t>
    </rPh>
    <rPh sb="18" eb="20">
      <t>コウシャ</t>
    </rPh>
    <rPh sb="21" eb="23">
      <t>スイサン</t>
    </rPh>
    <rPh sb="23" eb="25">
      <t>シンコウ</t>
    </rPh>
    <rPh sb="25" eb="27">
      <t>キョウカイ</t>
    </rPh>
    <rPh sb="28" eb="31">
      <t>サドシ</t>
    </rPh>
    <phoneticPr fontId="4"/>
  </si>
  <si>
    <t>人工種苗放流量の推移</t>
    <rPh sb="0" eb="2">
      <t>ジンコウ</t>
    </rPh>
    <rPh sb="2" eb="4">
      <t>シュビョウ</t>
    </rPh>
    <rPh sb="4" eb="7">
      <t>ホウリュウリョウ</t>
    </rPh>
    <rPh sb="8" eb="10">
      <t>スイイ</t>
    </rPh>
    <phoneticPr fontId="4"/>
  </si>
  <si>
    <t>ヒラメ</t>
    <phoneticPr fontId="4"/>
  </si>
  <si>
    <t>クルマ
エビ</t>
    <phoneticPr fontId="4"/>
  </si>
  <si>
    <t xml:space="preserve">アワビ類 </t>
    <phoneticPr fontId="4"/>
  </si>
  <si>
    <t xml:space="preserve">サザエ </t>
    <phoneticPr fontId="4"/>
  </si>
  <si>
    <t>マナマコ</t>
    <phoneticPr fontId="4"/>
  </si>
  <si>
    <t>年</t>
    <phoneticPr fontId="4"/>
  </si>
  <si>
    <t>－</t>
  </si>
  <si>
    <t>　注：アワビ類には、エゾアワビ及びクロアワビが含まれる</t>
    <rPh sb="1" eb="2">
      <t>チュウ</t>
    </rPh>
    <rPh sb="6" eb="7">
      <t>ルイ</t>
    </rPh>
    <rPh sb="15" eb="16">
      <t>オヨ</t>
    </rPh>
    <rPh sb="23" eb="24">
      <t>フク</t>
    </rPh>
    <phoneticPr fontId="4"/>
  </si>
  <si>
    <t>沿岸漁場の整備面積(ha)</t>
    <rPh sb="0" eb="2">
      <t>エンガン</t>
    </rPh>
    <rPh sb="2" eb="4">
      <t>ギョジョウ</t>
    </rPh>
    <rPh sb="5" eb="7">
      <t>セイビ</t>
    </rPh>
    <rPh sb="7" eb="9">
      <t>メンセキ</t>
    </rPh>
    <phoneticPr fontId="4"/>
  </si>
  <si>
    <t xml:space="preserve">年次 </t>
    <phoneticPr fontId="4"/>
  </si>
  <si>
    <t>H22</t>
  </si>
  <si>
    <t>R5</t>
    <phoneticPr fontId="4"/>
  </si>
  <si>
    <t>R6</t>
    <phoneticPr fontId="4"/>
  </si>
  <si>
    <t>R7</t>
  </si>
  <si>
    <t xml:space="preserve">区分 </t>
  </si>
  <si>
    <t>魚礁設置</t>
    <phoneticPr fontId="4"/>
  </si>
  <si>
    <t>実施箇所数</t>
    <phoneticPr fontId="4"/>
  </si>
  <si>
    <t>面積(ha)</t>
    <phoneticPr fontId="4"/>
  </si>
  <si>
    <t>藻場造成</t>
    <phoneticPr fontId="4"/>
  </si>
  <si>
    <t xml:space="preserve"> 合　計</t>
    <phoneticPr fontId="4"/>
  </si>
  <si>
    <t>資料：水産課　</t>
    <rPh sb="0" eb="2">
      <t>シリョウ</t>
    </rPh>
    <rPh sb="3" eb="6">
      <t>スイサンカ</t>
    </rPh>
    <phoneticPr fontId="4"/>
  </si>
  <si>
    <t>漁場造成の対象種</t>
    <rPh sb="0" eb="2">
      <t>ギョジョウ</t>
    </rPh>
    <rPh sb="2" eb="4">
      <t>ゾウセイ</t>
    </rPh>
    <rPh sb="5" eb="7">
      <t>タイショウ</t>
    </rPh>
    <rPh sb="7" eb="8">
      <t>シュ</t>
    </rPh>
    <phoneticPr fontId="4"/>
  </si>
  <si>
    <t>魚礁設置</t>
    <rPh sb="0" eb="2">
      <t>ギョショウ</t>
    </rPh>
    <rPh sb="2" eb="4">
      <t>セッチ</t>
    </rPh>
    <phoneticPr fontId="4"/>
  </si>
  <si>
    <t>ヒラメ、マダイ、ウスメバル、ブリ類、アジ、クロソイ等</t>
    <rPh sb="16" eb="17">
      <t>ルイ</t>
    </rPh>
    <rPh sb="25" eb="26">
      <t>トウ</t>
    </rPh>
    <phoneticPr fontId="4"/>
  </si>
  <si>
    <t>藻場造成</t>
    <rPh sb="0" eb="1">
      <t>モ</t>
    </rPh>
    <rPh sb="1" eb="2">
      <t>バ</t>
    </rPh>
    <rPh sb="2" eb="4">
      <t>ゾウセイ</t>
    </rPh>
    <phoneticPr fontId="4"/>
  </si>
  <si>
    <t>マダイ、ウスメバル、サザエ、アワビ、イワガキ、エゴノリ等</t>
    <rPh sb="27" eb="28">
      <t>トウ</t>
    </rPh>
    <phoneticPr fontId="4"/>
  </si>
  <si>
    <t>海底清掃</t>
    <rPh sb="0" eb="2">
      <t>カイテイ</t>
    </rPh>
    <rPh sb="2" eb="4">
      <t>セイソウ</t>
    </rPh>
    <phoneticPr fontId="4"/>
  </si>
  <si>
    <t>ヒラメ、カレイ類</t>
    <rPh sb="7" eb="8">
      <t>ルイ</t>
    </rPh>
    <phoneticPr fontId="4"/>
  </si>
  <si>
    <t>漁業者による自主的資源管理の概要</t>
    <rPh sb="0" eb="3">
      <t>ギョギョウシャ</t>
    </rPh>
    <rPh sb="6" eb="9">
      <t>ジシュテキ</t>
    </rPh>
    <rPh sb="9" eb="11">
      <t>シゲン</t>
    </rPh>
    <rPh sb="11" eb="13">
      <t>カンリ</t>
    </rPh>
    <rPh sb="14" eb="16">
      <t>ガイヨウ</t>
    </rPh>
    <phoneticPr fontId="10"/>
  </si>
  <si>
    <t>対象魚種</t>
    <rPh sb="0" eb="3">
      <t>タイショウギョ</t>
    </rPh>
    <rPh sb="3" eb="4">
      <t>シュ</t>
    </rPh>
    <phoneticPr fontId="10"/>
  </si>
  <si>
    <t>管理手法</t>
    <rPh sb="0" eb="2">
      <t>カンリ</t>
    </rPh>
    <rPh sb="2" eb="4">
      <t>シュホウ</t>
    </rPh>
    <phoneticPr fontId="10"/>
  </si>
  <si>
    <t>管理内容</t>
    <rPh sb="0" eb="2">
      <t>カンリ</t>
    </rPh>
    <rPh sb="2" eb="4">
      <t>ナイヨウ</t>
    </rPh>
    <phoneticPr fontId="10"/>
  </si>
  <si>
    <t>制限内容</t>
    <rPh sb="0" eb="2">
      <t>セイゲン</t>
    </rPh>
    <rPh sb="2" eb="4">
      <t>ナイヨウ</t>
    </rPh>
    <phoneticPr fontId="10"/>
  </si>
  <si>
    <t>実施地区</t>
    <rPh sb="0" eb="2">
      <t>ジッシ</t>
    </rPh>
    <rPh sb="2" eb="4">
      <t>チク</t>
    </rPh>
    <phoneticPr fontId="10"/>
  </si>
  <si>
    <t>実施期間</t>
    <rPh sb="0" eb="2">
      <t>ジッシ</t>
    </rPh>
    <rPh sb="2" eb="4">
      <t>キカン</t>
    </rPh>
    <phoneticPr fontId="10"/>
  </si>
  <si>
    <t>ヒラメ</t>
    <phoneticPr fontId="10"/>
  </si>
  <si>
    <t>全長制限</t>
    <rPh sb="0" eb="2">
      <t>ゼンチョウ</t>
    </rPh>
    <rPh sb="2" eb="4">
      <t>セイゲン</t>
    </rPh>
    <phoneticPr fontId="10"/>
  </si>
  <si>
    <t>30cm未満再放流</t>
    <rPh sb="4" eb="6">
      <t>ミマン</t>
    </rPh>
    <rPh sb="6" eb="9">
      <t>サイホウリュウ</t>
    </rPh>
    <phoneticPr fontId="10"/>
  </si>
  <si>
    <t>全県</t>
    <rPh sb="0" eb="2">
      <t>ゼンケン</t>
    </rPh>
    <phoneticPr fontId="10"/>
  </si>
  <si>
    <t>周年</t>
    <rPh sb="0" eb="2">
      <t>シュウネン</t>
    </rPh>
    <phoneticPr fontId="10"/>
  </si>
  <si>
    <t>マダイ</t>
    <phoneticPr fontId="10"/>
  </si>
  <si>
    <t>14cm未満再放流</t>
    <rPh sb="4" eb="6">
      <t>ミマン</t>
    </rPh>
    <rPh sb="6" eb="9">
      <t>サイホウリュウ</t>
    </rPh>
    <phoneticPr fontId="10"/>
  </si>
  <si>
    <t>マガレイ</t>
    <phoneticPr fontId="10"/>
  </si>
  <si>
    <t>13cm未満出荷禁止</t>
    <rPh sb="4" eb="6">
      <t>ミマン</t>
    </rPh>
    <rPh sb="6" eb="8">
      <t>シュッカ</t>
    </rPh>
    <rPh sb="8" eb="10">
      <t>キンシ</t>
    </rPh>
    <phoneticPr fontId="10"/>
  </si>
  <si>
    <t>シロギス</t>
    <phoneticPr fontId="10"/>
  </si>
  <si>
    <t>12cm未満再放流</t>
    <rPh sb="4" eb="6">
      <t>ミマン</t>
    </rPh>
    <rPh sb="6" eb="9">
      <t>サイホウリュウ</t>
    </rPh>
    <phoneticPr fontId="10"/>
  </si>
  <si>
    <t>ミズダコ</t>
    <phoneticPr fontId="10"/>
  </si>
  <si>
    <t>重量制限</t>
    <rPh sb="0" eb="2">
      <t>ジュウリョウ</t>
    </rPh>
    <rPh sb="2" eb="4">
      <t>セイゲン</t>
    </rPh>
    <phoneticPr fontId="10"/>
  </si>
  <si>
    <t>1.0kg以下再放流</t>
    <rPh sb="5" eb="7">
      <t>イカ</t>
    </rPh>
    <rPh sb="7" eb="10">
      <t>サイホウリュウ</t>
    </rPh>
    <phoneticPr fontId="10"/>
  </si>
  <si>
    <t>ハタハタ</t>
    <phoneticPr fontId="10"/>
  </si>
  <si>
    <t>15cm未満再放流</t>
    <rPh sb="4" eb="6">
      <t>ミマン</t>
    </rPh>
    <rPh sb="6" eb="9">
      <t>サイホウリュウ</t>
    </rPh>
    <phoneticPr fontId="10"/>
  </si>
  <si>
    <t>漁獲量規制</t>
    <rPh sb="0" eb="3">
      <t>ギョカクリョウ</t>
    </rPh>
    <rPh sb="3" eb="5">
      <t>キセイ</t>
    </rPh>
    <phoneticPr fontId="10"/>
  </si>
  <si>
    <t xml:space="preserve">１t／隻・日
</t>
    <rPh sb="3" eb="4">
      <t>セキ</t>
    </rPh>
    <rPh sb="5" eb="6">
      <t>ニチ</t>
    </rPh>
    <phoneticPr fontId="10"/>
  </si>
  <si>
    <t>下越</t>
    <rPh sb="0" eb="2">
      <t>カエツ</t>
    </rPh>
    <phoneticPr fontId="10"/>
  </si>
  <si>
    <t>１～２月</t>
    <rPh sb="3" eb="4">
      <t>ガツ</t>
    </rPh>
    <phoneticPr fontId="10"/>
  </si>
  <si>
    <t>新潟</t>
    <rPh sb="0" eb="2">
      <t>ニイガタ</t>
    </rPh>
    <phoneticPr fontId="10"/>
  </si>
  <si>
    <t>上、中越</t>
    <rPh sb="0" eb="1">
      <t>ウエ</t>
    </rPh>
    <rPh sb="2" eb="4">
      <t>チュウエツ</t>
    </rPh>
    <phoneticPr fontId="10"/>
  </si>
  <si>
    <t>９月６日
～11月５日</t>
    <rPh sb="1" eb="2">
      <t>ガツ</t>
    </rPh>
    <rPh sb="3" eb="4">
      <t>ニチ</t>
    </rPh>
    <rPh sb="8" eb="9">
      <t>ガツ</t>
    </rPh>
    <rPh sb="10" eb="11">
      <t>ニチ</t>
    </rPh>
    <phoneticPr fontId="10"/>
  </si>
  <si>
    <t>その他の漁獲努力漁削減措置</t>
    <rPh sb="2" eb="3">
      <t>ホカ</t>
    </rPh>
    <rPh sb="4" eb="6">
      <t>ギョカク</t>
    </rPh>
    <rPh sb="6" eb="8">
      <t>ドリョク</t>
    </rPh>
    <rPh sb="8" eb="9">
      <t>リョウ</t>
    </rPh>
    <rPh sb="9" eb="11">
      <t>サクゲン</t>
    </rPh>
    <rPh sb="11" eb="13">
      <t>ソチ</t>
    </rPh>
    <phoneticPr fontId="4"/>
  </si>
  <si>
    <t>ウスメバル</t>
    <phoneticPr fontId="4"/>
  </si>
  <si>
    <t>網目制限</t>
    <rPh sb="0" eb="2">
      <t>アミメ</t>
    </rPh>
    <rPh sb="2" eb="4">
      <t>セイゲン</t>
    </rPh>
    <phoneticPr fontId="4"/>
  </si>
  <si>
    <t>刺し網漁業について、使用する漁具の目合いを7.0㎝以上とする。</t>
    <rPh sb="0" eb="1">
      <t>サ</t>
    </rPh>
    <rPh sb="2" eb="3">
      <t>アミ</t>
    </rPh>
    <rPh sb="3" eb="5">
      <t>ギョギョウ</t>
    </rPh>
    <rPh sb="10" eb="12">
      <t>シヨウ</t>
    </rPh>
    <rPh sb="14" eb="16">
      <t>ギョグ</t>
    </rPh>
    <rPh sb="17" eb="18">
      <t>メ</t>
    </rPh>
    <rPh sb="18" eb="19">
      <t>ア</t>
    </rPh>
    <rPh sb="25" eb="27">
      <t>イジョウ</t>
    </rPh>
    <phoneticPr fontId="4"/>
  </si>
  <si>
    <t xml:space="preserve">休漁
</t>
    <rPh sb="0" eb="2">
      <t>キュウリョウ</t>
    </rPh>
    <phoneticPr fontId="4"/>
  </si>
  <si>
    <t>マナマコを採捕する漁業について、全地区共通の休漁期間を毎年７月１日から10月31日とする。地区ごとの休漁期間は次のとおり。
両津湾（水津～外海府）地区：６月１日から10月31日
前浜（素浜～松ヶ崎）地区：５月１日から10月31日
真野湾（二見～西三川）地区：７月１日から10月31日
外海府（外海府中央～稲鯨）地区：７月１日から10月31日</t>
    <rPh sb="5" eb="7">
      <t>サイホ</t>
    </rPh>
    <rPh sb="9" eb="11">
      <t>ギョギョウ</t>
    </rPh>
    <rPh sb="16" eb="17">
      <t>ゼン</t>
    </rPh>
    <rPh sb="17" eb="19">
      <t>チク</t>
    </rPh>
    <rPh sb="19" eb="21">
      <t>キョウツウ</t>
    </rPh>
    <rPh sb="22" eb="24">
      <t>キュウリョウ</t>
    </rPh>
    <rPh sb="24" eb="26">
      <t>キカン</t>
    </rPh>
    <rPh sb="27" eb="29">
      <t>マイトシ</t>
    </rPh>
    <rPh sb="30" eb="31">
      <t>ガツ</t>
    </rPh>
    <rPh sb="32" eb="33">
      <t>ニチ</t>
    </rPh>
    <rPh sb="37" eb="38">
      <t>ガツ</t>
    </rPh>
    <rPh sb="40" eb="41">
      <t>ニチ</t>
    </rPh>
    <rPh sb="45" eb="47">
      <t>チク</t>
    </rPh>
    <rPh sb="50" eb="52">
      <t>キュウリョウ</t>
    </rPh>
    <rPh sb="52" eb="54">
      <t>キカン</t>
    </rPh>
    <rPh sb="55" eb="56">
      <t>ツギ</t>
    </rPh>
    <rPh sb="62" eb="64">
      <t>リョウツ</t>
    </rPh>
    <rPh sb="64" eb="65">
      <t>ワン</t>
    </rPh>
    <rPh sb="66" eb="68">
      <t>スイヅ</t>
    </rPh>
    <rPh sb="69" eb="72">
      <t>ソトカイフ</t>
    </rPh>
    <rPh sb="73" eb="75">
      <t>チク</t>
    </rPh>
    <rPh sb="77" eb="78">
      <t>ガツ</t>
    </rPh>
    <rPh sb="79" eb="80">
      <t>ニチ</t>
    </rPh>
    <rPh sb="84" eb="85">
      <t>ガツ</t>
    </rPh>
    <rPh sb="87" eb="88">
      <t>ニチ</t>
    </rPh>
    <rPh sb="89" eb="90">
      <t>マエ</t>
    </rPh>
    <rPh sb="90" eb="91">
      <t>ハマ</t>
    </rPh>
    <rPh sb="92" eb="93">
      <t>ス</t>
    </rPh>
    <rPh sb="93" eb="94">
      <t>ハマ</t>
    </rPh>
    <rPh sb="95" eb="98">
      <t>マツガサキ</t>
    </rPh>
    <rPh sb="99" eb="101">
      <t>チク</t>
    </rPh>
    <rPh sb="103" eb="104">
      <t>ガツ</t>
    </rPh>
    <rPh sb="105" eb="106">
      <t>ニチ</t>
    </rPh>
    <rPh sb="110" eb="111">
      <t>ガツ</t>
    </rPh>
    <rPh sb="113" eb="114">
      <t>ニチ</t>
    </rPh>
    <rPh sb="115" eb="117">
      <t>マノ</t>
    </rPh>
    <rPh sb="117" eb="118">
      <t>ワン</t>
    </rPh>
    <rPh sb="119" eb="121">
      <t>フタミ</t>
    </rPh>
    <rPh sb="122" eb="123">
      <t>ニシ</t>
    </rPh>
    <phoneticPr fontId="4"/>
  </si>
  <si>
    <t>体重制限</t>
    <rPh sb="0" eb="2">
      <t>タイジュウ</t>
    </rPh>
    <rPh sb="2" eb="4">
      <t>セイゲン</t>
    </rPh>
    <phoneticPr fontId="4"/>
  </si>
  <si>
    <t>体重150ｇ未満のマナマコを採捕禁止とする。</t>
    <rPh sb="0" eb="2">
      <t>タイジュウ</t>
    </rPh>
    <rPh sb="6" eb="8">
      <t>ミマン</t>
    </rPh>
    <rPh sb="14" eb="16">
      <t>サイホ</t>
    </rPh>
    <rPh sb="16" eb="18">
      <t>キンシ</t>
    </rPh>
    <phoneticPr fontId="4"/>
  </si>
  <si>
    <t xml:space="preserve">その他
</t>
    <rPh sb="2" eb="3">
      <t>ホカ</t>
    </rPh>
    <phoneticPr fontId="4"/>
  </si>
  <si>
    <t>体重制限に合わせた桁網の網目規制、漁獲量の制限、保護区域の設定、漁法の制限等について検討を行う。</t>
    <rPh sb="0" eb="2">
      <t>タイジュウ</t>
    </rPh>
    <rPh sb="2" eb="4">
      <t>セイゲン</t>
    </rPh>
    <rPh sb="5" eb="6">
      <t>ア</t>
    </rPh>
    <rPh sb="9" eb="10">
      <t>ケタ</t>
    </rPh>
    <rPh sb="10" eb="11">
      <t>アミ</t>
    </rPh>
    <rPh sb="12" eb="14">
      <t>アミメ</t>
    </rPh>
    <rPh sb="14" eb="16">
      <t>キセイ</t>
    </rPh>
    <rPh sb="17" eb="19">
      <t>ギョカク</t>
    </rPh>
    <rPh sb="19" eb="20">
      <t>リョウ</t>
    </rPh>
    <rPh sb="21" eb="23">
      <t>セイゲン</t>
    </rPh>
    <rPh sb="24" eb="26">
      <t>ホゴ</t>
    </rPh>
    <rPh sb="26" eb="28">
      <t>クイキ</t>
    </rPh>
    <rPh sb="29" eb="31">
      <t>セッテイ</t>
    </rPh>
    <rPh sb="32" eb="34">
      <t>ギョホウ</t>
    </rPh>
    <rPh sb="35" eb="37">
      <t>セイゲン</t>
    </rPh>
    <rPh sb="37" eb="38">
      <t>トウ</t>
    </rPh>
    <rPh sb="42" eb="44">
      <t>ケントウ</t>
    </rPh>
    <rPh sb="45" eb="46">
      <t>オコナ</t>
    </rPh>
    <phoneticPr fontId="4"/>
  </si>
  <si>
    <t>資料：水産課</t>
    <phoneticPr fontId="4"/>
  </si>
  <si>
    <t>資源</t>
    <rPh sb="0" eb="2">
      <t>シゲン</t>
    </rPh>
    <phoneticPr fontId="4"/>
  </si>
  <si>
    <t>資源管理措置</t>
  </si>
  <si>
    <t>協定参加者数</t>
    <rPh sb="0" eb="2">
      <t>キョウテイ</t>
    </rPh>
    <phoneticPr fontId="4"/>
  </si>
  <si>
    <t>あかがれい日本海系群</t>
    <rPh sb="5" eb="10">
      <t>ニホンカイケイグン</t>
    </rPh>
    <phoneticPr fontId="4"/>
  </si>
  <si>
    <t xml:space="preserve">         休漁</t>
    <phoneticPr fontId="4"/>
  </si>
  <si>
    <t>まがれい日本海系群</t>
    <rPh sb="4" eb="9">
      <t>ニホンカイケイグン</t>
    </rPh>
    <phoneticPr fontId="4"/>
  </si>
  <si>
    <t xml:space="preserve">         休漁       </t>
  </si>
  <si>
    <t>はたはた日本海北部系群</t>
    <rPh sb="4" eb="11">
      <t>ニホンカイホクブケイグン</t>
    </rPh>
    <phoneticPr fontId="4"/>
  </si>
  <si>
    <t>さわら日本海・東シナ海系群</t>
    <rPh sb="3" eb="6">
      <t>ニホンカイ</t>
    </rPh>
    <rPh sb="7" eb="11">
      <t>ヒガシシナカイ</t>
    </rPh>
    <rPh sb="11" eb="13">
      <t>ケイグン</t>
    </rPh>
    <phoneticPr fontId="4"/>
  </si>
  <si>
    <t>ひらめ日本海北部系群</t>
    <rPh sb="3" eb="10">
      <t>ニホンカイホクブケイグン</t>
    </rPh>
    <phoneticPr fontId="4"/>
  </si>
  <si>
    <t>にぎす日本海系群</t>
    <rPh sb="3" eb="8">
      <t>ニホンカイケイグン</t>
    </rPh>
    <phoneticPr fontId="4"/>
  </si>
  <si>
    <t>さけ（しろさけ）日本系</t>
    <rPh sb="8" eb="11">
      <t>ニホンケイ</t>
    </rPh>
    <phoneticPr fontId="4"/>
  </si>
  <si>
    <t>ほっこくあかえび日本海系群</t>
    <rPh sb="8" eb="13">
      <t>ニホンカイケイグン</t>
    </rPh>
    <phoneticPr fontId="4"/>
  </si>
  <si>
    <r>
      <t>休漁・網目拡大</t>
    </r>
    <r>
      <rPr>
        <vertAlign val="superscript"/>
        <sz val="11"/>
        <rFont val="ＭＳ 明朝"/>
        <family val="1"/>
        <charset val="128"/>
      </rPr>
      <t>※1</t>
    </r>
    <phoneticPr fontId="4"/>
  </si>
  <si>
    <t>まだい日本海北・中部</t>
    <rPh sb="3" eb="6">
      <t>ニホンカイ</t>
    </rPh>
    <rPh sb="6" eb="7">
      <t>ホク</t>
    </rPh>
    <rPh sb="8" eb="10">
      <t>チュウブ</t>
    </rPh>
    <phoneticPr fontId="4"/>
  </si>
  <si>
    <t>休漁</t>
    <rPh sb="0" eb="2">
      <t>キュウリョウ</t>
    </rPh>
    <phoneticPr fontId="4"/>
  </si>
  <si>
    <t>うすめばる日本海北・中部</t>
    <rPh sb="5" eb="9">
      <t>ニホンカイホク</t>
    </rPh>
    <rPh sb="10" eb="12">
      <t>チュウブ</t>
    </rPh>
    <phoneticPr fontId="4"/>
  </si>
  <si>
    <t>あかむつ日本海</t>
    <rPh sb="4" eb="7">
      <t>ニホンカイ</t>
    </rPh>
    <phoneticPr fontId="4"/>
  </si>
  <si>
    <t>さざえ新潟県海域</t>
    <rPh sb="3" eb="8">
      <t>ニイガタケンカイイキ</t>
    </rPh>
    <phoneticPr fontId="4"/>
  </si>
  <si>
    <t>休漁</t>
    <phoneticPr fontId="4"/>
  </si>
  <si>
    <t>計</t>
  </si>
  <si>
    <t xml:space="preserve">資料：水産課　※１：特定水産資源は国の資源管理基本方針に基づき管理
　　　　　　　※２：公的規制（12節）より拡大 </t>
    <rPh sb="10" eb="16">
      <t>トクテイスイサンシゲン</t>
    </rPh>
    <rPh sb="17" eb="18">
      <t>クニ</t>
    </rPh>
    <rPh sb="19" eb="27">
      <t>シゲンカンリキホンホウシン</t>
    </rPh>
    <rPh sb="28" eb="29">
      <t>モト</t>
    </rPh>
    <rPh sb="31" eb="33">
      <t>カンリ</t>
    </rPh>
    <phoneticPr fontId="4"/>
  </si>
  <si>
    <t>「つくり・育て・管理する漁業」対象魚種の生産量（属人）</t>
    <phoneticPr fontId="4"/>
  </si>
  <si>
    <t>単位：トン</t>
    <phoneticPr fontId="4"/>
  </si>
  <si>
    <t>H21</t>
  </si>
  <si>
    <t>H23</t>
  </si>
  <si>
    <t>H24</t>
  </si>
  <si>
    <t>H25</t>
  </si>
  <si>
    <t>H26</t>
  </si>
  <si>
    <t>H27</t>
  </si>
  <si>
    <t>H28</t>
  </si>
  <si>
    <t>H30</t>
  </si>
  <si>
    <t>R5/R4</t>
  </si>
  <si>
    <t>カレイ類</t>
    <rPh sb="3" eb="4">
      <t>ルイ</t>
    </rPh>
    <phoneticPr fontId="4"/>
  </si>
  <si>
    <t>マダイ</t>
    <phoneticPr fontId="4"/>
  </si>
  <si>
    <t>※</t>
  </si>
  <si>
    <t xml:space="preserve">※ </t>
  </si>
  <si>
    <t xml:space="preserve">※ </t>
    <phoneticPr fontId="4"/>
  </si>
  <si>
    <t>シロギス</t>
    <phoneticPr fontId="4"/>
  </si>
  <si>
    <t>ホッケ</t>
  </si>
  <si>
    <t>ハタハタ</t>
    <phoneticPr fontId="4"/>
  </si>
  <si>
    <t>エビ類</t>
    <rPh sb="2" eb="3">
      <t>ルイ</t>
    </rPh>
    <phoneticPr fontId="4"/>
  </si>
  <si>
    <t>タコ類</t>
    <rPh sb="2" eb="3">
      <t>ルイ</t>
    </rPh>
    <phoneticPr fontId="4"/>
  </si>
  <si>
    <t>アワビ</t>
    <phoneticPr fontId="4"/>
  </si>
  <si>
    <t>サザエ</t>
    <phoneticPr fontId="4"/>
  </si>
  <si>
    <t>資料：H21～H26 新潟農林水産統計年報</t>
    <phoneticPr fontId="4"/>
  </si>
  <si>
    <t>　　※：平成18年で調査が終了した。</t>
    <rPh sb="4" eb="6">
      <t>ヘイセイ</t>
    </rPh>
    <rPh sb="8" eb="9">
      <t>ネン</t>
    </rPh>
    <rPh sb="10" eb="12">
      <t>チョウサ</t>
    </rPh>
    <rPh sb="13" eb="15">
      <t>シュウリョウ</t>
    </rPh>
    <phoneticPr fontId="4"/>
  </si>
  <si>
    <t>　　　H27～漁業・養殖業生産統計</t>
    <phoneticPr fontId="4"/>
  </si>
  <si>
    <t>単位：トン</t>
    <rPh sb="0" eb="2">
      <t>タンイ</t>
    </rPh>
    <phoneticPr fontId="4"/>
  </si>
  <si>
    <t>年次</t>
    <phoneticPr fontId="4"/>
  </si>
  <si>
    <t>対象魚種</t>
  </si>
  <si>
    <t>スケトウダラ</t>
  </si>
  <si>
    <t>マアジ</t>
  </si>
  <si>
    <t>マイワシ</t>
  </si>
  <si>
    <t>サバ類</t>
  </si>
  <si>
    <t>スルメイカ</t>
  </si>
  <si>
    <t>ズワイガニ</t>
    <phoneticPr fontId="4"/>
  </si>
  <si>
    <t>クロマグロ</t>
    <phoneticPr fontId="4"/>
  </si>
  <si>
    <t>カタクチイワシ</t>
  </si>
  <si>
    <t>ウルメイワシ</t>
  </si>
  <si>
    <t>マダラ</t>
  </si>
  <si>
    <t>資料：H23～H27 新潟農林水産統計年報</t>
    <phoneticPr fontId="4"/>
  </si>
  <si>
    <t>　　　H28～  漁業・養殖業生産統計</t>
    <phoneticPr fontId="4"/>
  </si>
  <si>
    <t>注：この他にサンマがＴＡＣ対象魚種となっている。
　数値が公表されていないものはｘで示した。</t>
    <rPh sb="0" eb="1">
      <t>チュウ</t>
    </rPh>
    <rPh sb="4" eb="5">
      <t>ホカ</t>
    </rPh>
    <rPh sb="13" eb="15">
      <t>タイショウ</t>
    </rPh>
    <rPh sb="15" eb="17">
      <t>ギョシュ</t>
    </rPh>
    <rPh sb="26" eb="28">
      <t>スウチ</t>
    </rPh>
    <rPh sb="29" eb="31">
      <t>コウヒョウ</t>
    </rPh>
    <rPh sb="42" eb="43">
      <t>シメ</t>
    </rPh>
    <phoneticPr fontId="4"/>
  </si>
  <si>
    <t>本県におけるＴＡＣ対象魚種の知事管理量及び漁獲実績</t>
    <rPh sb="0" eb="2">
      <t>ホンケン</t>
    </rPh>
    <rPh sb="9" eb="11">
      <t>タイショウ</t>
    </rPh>
    <rPh sb="11" eb="13">
      <t>ギョシュ</t>
    </rPh>
    <rPh sb="14" eb="16">
      <t>チジ</t>
    </rPh>
    <rPh sb="16" eb="19">
      <t>カンリリョウ</t>
    </rPh>
    <rPh sb="19" eb="20">
      <t>オヨ</t>
    </rPh>
    <rPh sb="21" eb="23">
      <t>ギョカク</t>
    </rPh>
    <rPh sb="23" eb="25">
      <t>ジッセキ</t>
    </rPh>
    <phoneticPr fontId="4"/>
  </si>
  <si>
    <t>年度</t>
    <phoneticPr fontId="4"/>
  </si>
  <si>
    <t>ＴＡＣ</t>
  </si>
  <si>
    <t>実　績</t>
  </si>
  <si>
    <t>現行水準</t>
  </si>
  <si>
    <t>若干</t>
  </si>
  <si>
    <t>マサバ及びゴマサバ</t>
  </si>
  <si>
    <t>ズワイガニ</t>
  </si>
  <si>
    <t>クロマグロ（小型魚）</t>
    <rPh sb="6" eb="8">
      <t>コガタ</t>
    </rPh>
    <rPh sb="8" eb="9">
      <t>ギョ</t>
    </rPh>
    <phoneticPr fontId="4"/>
  </si>
  <si>
    <t>クロマグロ（大型魚）</t>
    <rPh sb="6" eb="8">
      <t>オオガタ</t>
    </rPh>
    <rPh sb="8" eb="9">
      <t>ギョ</t>
    </rPh>
    <phoneticPr fontId="4"/>
  </si>
  <si>
    <t>77,000の内数</t>
  </si>
  <si>
    <t>44,000の内数</t>
  </si>
  <si>
    <t>3,260の内数</t>
  </si>
  <si>
    <t>資料：水産課</t>
    <rPh sb="0" eb="2">
      <t>シリョウ</t>
    </rPh>
    <rPh sb="3" eb="6">
      <t>スイサンカ</t>
    </rPh>
    <phoneticPr fontId="4"/>
  </si>
  <si>
    <t>注：※１)</t>
    <rPh sb="0" eb="1">
      <t>チュウ</t>
    </rPh>
    <phoneticPr fontId="4"/>
  </si>
  <si>
    <t>若　　干：過去の漁獲実績が概ね100トン以上あるものの、資源に対する圧力が小さい場合は「若干」としている。</t>
  </si>
  <si>
    <t>※２)</t>
    <phoneticPr fontId="4"/>
  </si>
  <si>
    <t>現行水準：過去の漁獲実績が１トン以上あるものの、日本全体の漁獲実績の概ね８割を占める都道府県に該当しないことから、現状以上に漁獲努力量を増加させることがないようにする。</t>
    <rPh sb="0" eb="4">
      <t>ゲンコウスイジュン</t>
    </rPh>
    <rPh sb="5" eb="7">
      <t>カコ</t>
    </rPh>
    <rPh sb="8" eb="10">
      <t>ギョカク</t>
    </rPh>
    <rPh sb="10" eb="12">
      <t>ジッセキ</t>
    </rPh>
    <rPh sb="16" eb="18">
      <t>イジョウ</t>
    </rPh>
    <rPh sb="24" eb="26">
      <t>ニホン</t>
    </rPh>
    <rPh sb="26" eb="28">
      <t>ゼンタイ</t>
    </rPh>
    <rPh sb="29" eb="31">
      <t>ギョカク</t>
    </rPh>
    <rPh sb="31" eb="33">
      <t>ジッセキ</t>
    </rPh>
    <rPh sb="34" eb="35">
      <t>オオム</t>
    </rPh>
    <rPh sb="37" eb="38">
      <t>ワリ</t>
    </rPh>
    <rPh sb="39" eb="40">
      <t>シ</t>
    </rPh>
    <rPh sb="42" eb="46">
      <t>トドウフケン</t>
    </rPh>
    <rPh sb="47" eb="49">
      <t>ガイトウ</t>
    </rPh>
    <rPh sb="57" eb="59">
      <t>ゲンジョウ</t>
    </rPh>
    <rPh sb="59" eb="61">
      <t>イジョウ</t>
    </rPh>
    <rPh sb="62" eb="64">
      <t>ギョカク</t>
    </rPh>
    <rPh sb="64" eb="66">
      <t>ドリョク</t>
    </rPh>
    <rPh sb="66" eb="67">
      <t>リョウ</t>
    </rPh>
    <rPh sb="68" eb="70">
      <t>ゾウカ</t>
    </rPh>
    <phoneticPr fontId="4"/>
  </si>
  <si>
    <t>※３)</t>
    <phoneticPr fontId="4"/>
  </si>
  <si>
    <t>生産実績：大臣許可(大中型まき網、沖合底びき網、いか釣り、ズワイガニ（10トン以上など））によるものは含まないため、ＴＡＣ対象魚種の本県生産量とは異なる。</t>
  </si>
  <si>
    <t>※４)</t>
    <phoneticPr fontId="4"/>
  </si>
  <si>
    <t>※５)</t>
    <phoneticPr fontId="4"/>
  </si>
  <si>
    <t>クロマグロ：H29年度までは自主管理を行い、H30年度からTAC管理に移行。管理期間は、H29年度までは７月から翌年６月、H30年度は７月から翌年３月、R元年以降は４月から翌年３月。</t>
    <rPh sb="9" eb="10">
      <t>ネン</t>
    </rPh>
    <rPh sb="10" eb="11">
      <t>ド</t>
    </rPh>
    <rPh sb="14" eb="16">
      <t>ジシュ</t>
    </rPh>
    <rPh sb="16" eb="18">
      <t>カンリ</t>
    </rPh>
    <rPh sb="19" eb="20">
      <t>オコナ</t>
    </rPh>
    <rPh sb="25" eb="26">
      <t>ネン</t>
    </rPh>
    <rPh sb="26" eb="27">
      <t>ド</t>
    </rPh>
    <rPh sb="32" eb="34">
      <t>カンリ</t>
    </rPh>
    <rPh sb="35" eb="37">
      <t>イコウ</t>
    </rPh>
    <rPh sb="38" eb="42">
      <t>カンリキカン</t>
    </rPh>
    <rPh sb="47" eb="49">
      <t>ネンド</t>
    </rPh>
    <rPh sb="53" eb="54">
      <t>ガツ</t>
    </rPh>
    <rPh sb="56" eb="58">
      <t>ヨクネン</t>
    </rPh>
    <rPh sb="59" eb="60">
      <t>ガツ</t>
    </rPh>
    <rPh sb="64" eb="66">
      <t>ネンド</t>
    </rPh>
    <rPh sb="68" eb="69">
      <t>ガツ</t>
    </rPh>
    <rPh sb="71" eb="73">
      <t>ヨクネン</t>
    </rPh>
    <rPh sb="74" eb="75">
      <t>ガツ</t>
    </rPh>
    <rPh sb="77" eb="78">
      <t>ガン</t>
    </rPh>
    <rPh sb="78" eb="79">
      <t>ネン</t>
    </rPh>
    <rPh sb="79" eb="81">
      <t>イコウ</t>
    </rPh>
    <rPh sb="83" eb="84">
      <t>ガツ</t>
    </rPh>
    <rPh sb="86" eb="88">
      <t>ヨクネン</t>
    </rPh>
    <rPh sb="89" eb="90">
      <t>ガツ</t>
    </rPh>
    <phoneticPr fontId="4"/>
  </si>
  <si>
    <t>※６)</t>
    <phoneticPr fontId="4"/>
  </si>
  <si>
    <t>根拠法令：R2年度まではTAC法に基づくTAC管理、R3年以降は漁業法に基づくTAC管理。</t>
    <rPh sb="0" eb="4">
      <t>コンキョホウレイ</t>
    </rPh>
    <rPh sb="7" eb="9">
      <t>ネンド</t>
    </rPh>
    <rPh sb="15" eb="16">
      <t>ホウ</t>
    </rPh>
    <rPh sb="17" eb="18">
      <t>モト</t>
    </rPh>
    <rPh sb="23" eb="25">
      <t>カンリ</t>
    </rPh>
    <rPh sb="28" eb="31">
      <t>ネンイコウ</t>
    </rPh>
    <rPh sb="32" eb="35">
      <t>ギョギョウホウ</t>
    </rPh>
    <rPh sb="36" eb="37">
      <t>モト</t>
    </rPh>
    <rPh sb="42" eb="44">
      <t>カンリ</t>
    </rPh>
    <phoneticPr fontId="4"/>
  </si>
  <si>
    <t>※７)</t>
  </si>
  <si>
    <t>～の内数：ステップアップ管理のステップ１では管理区分への配分がないため、国全体のＴＡＣの内数と設定。</t>
  </si>
  <si>
    <t>その他の主要魚種の生産量（属人）</t>
    <phoneticPr fontId="4"/>
  </si>
  <si>
    <t xml:space="preserve">R元 </t>
    <rPh sb="1" eb="2">
      <t>ガン</t>
    </rPh>
    <phoneticPr fontId="4"/>
  </si>
  <si>
    <t>マグロ類</t>
  </si>
  <si>
    <t>カツオ</t>
    <phoneticPr fontId="4"/>
  </si>
  <si>
    <t>ブリ類</t>
    <rPh sb="2" eb="3">
      <t>ルイ</t>
    </rPh>
    <phoneticPr fontId="4"/>
  </si>
  <si>
    <t>ニギス類</t>
  </si>
  <si>
    <t>ベニズワイガニ</t>
  </si>
  <si>
    <t>資料：H24～H27 新潟農林水産統計年報</t>
    <phoneticPr fontId="4"/>
  </si>
  <si>
    <t>　　　H28～R４ 漁業・養殖業生産統計</t>
    <phoneticPr fontId="4"/>
  </si>
  <si>
    <r>
      <t>新潟県資源管理方針</t>
    </r>
    <r>
      <rPr>
        <vertAlign val="superscript"/>
        <sz val="11"/>
        <rFont val="ＭＳ 明朝"/>
        <family val="1"/>
        <charset val="128"/>
      </rPr>
      <t>※1</t>
    </r>
    <r>
      <rPr>
        <sz val="11"/>
        <rFont val="ＭＳ 明朝"/>
        <family val="1"/>
        <charset val="128"/>
      </rPr>
      <t>に基づく資源管理協定の認定状況(R8年2月現在)</t>
    </r>
  </si>
  <si>
    <t>管理期間：「マアジ」、「マイワシ」、「カタクチイワシ」及び「ウルメイワシ」は１月から12月、「スルメイカ」及び「スケトウダラ」は４月から翌年３月、「ズワイガニ」、「マサバ及びゴマサバ」及び「マダラ」は７月から翌年６月。</t>
  </si>
  <si>
    <t>R6/R5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</si>
</sst>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_ "/>
    <numFmt numFmtId="177" formatCode="0.0%"/>
    <numFmt numFmtId="178" formatCode="#,##0_);[Red]\(#,##0\)"/>
    <numFmt numFmtId="179" formatCode="#,##0_ ;[Red]\-#,##0\ "/>
    <numFmt numFmtId="180" formatCode="0_ "/>
    <numFmt numFmtId="181" formatCode="0.0_);[Red]\(0.0\)"/>
    <numFmt numFmtId="182" formatCode="0.0"/>
    <numFmt numFmtId="183" formatCode="0_);[Red]\(0\)"/>
  </numFmts>
  <fonts count="2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sz val="6"/>
      <name val="ＭＳ 明朝"/>
      <family val="1"/>
      <charset val="128"/>
    </font>
    <font>
      <u/>
      <sz val="11"/>
      <color indexed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11"/>
      <name val="ＭＳ Ｐゴシック"/>
      <family val="3"/>
      <charset val="128"/>
    </font>
    <font>
      <u/>
      <sz val="11"/>
      <color theme="1"/>
      <name val="ＭＳ Ｐゴシック"/>
      <family val="3"/>
      <charset val="128"/>
    </font>
    <font>
      <sz val="11"/>
      <name val="ＭＳ 明朝"/>
      <family val="1"/>
    </font>
    <font>
      <vertAlign val="superscript"/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indexed="64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rgb="FF000000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rgb="FF000000"/>
      </left>
      <right style="medium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ashed">
        <color rgb="FF000000"/>
      </top>
      <bottom style="medium">
        <color rgb="FF000000"/>
      </bottom>
      <diagonal/>
    </border>
    <border>
      <left style="medium">
        <color rgb="FF000000"/>
      </left>
      <right/>
      <top style="dashed">
        <color indexed="64"/>
      </top>
      <bottom style="dashed">
        <color rgb="FF000000"/>
      </bottom>
      <diagonal/>
    </border>
    <border>
      <left/>
      <right/>
      <top style="dashed">
        <color indexed="64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rgb="FF000000"/>
      </bottom>
      <diagonal/>
    </border>
    <border>
      <left style="medium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/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dashed">
        <color indexed="64"/>
      </top>
      <bottom style="dashed">
        <color rgb="FF000000"/>
      </bottom>
      <diagonal/>
    </border>
    <border>
      <left style="thin">
        <color rgb="FF000000"/>
      </left>
      <right/>
      <top style="dashed">
        <color rgb="FF000000"/>
      </top>
      <bottom style="medium">
        <color rgb="FF000000"/>
      </bottom>
      <diagonal/>
    </border>
    <border>
      <left style="dashed">
        <color rgb="FF000000"/>
      </left>
      <right style="medium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medium">
        <color rgb="FF000000"/>
      </right>
      <top style="dashed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ashed">
        <color rgb="FF000000"/>
      </bottom>
      <diagonal/>
    </border>
    <border>
      <left style="thin">
        <color rgb="FF000000"/>
      </left>
      <right style="medium">
        <color rgb="FF000000"/>
      </right>
      <top style="dashed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dashed">
        <color rgb="FF000000"/>
      </bottom>
      <diagonal/>
    </border>
    <border>
      <left style="medium">
        <color rgb="FF000000"/>
      </left>
      <right/>
      <top style="dash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ash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ashed">
        <color indexed="64"/>
      </bottom>
      <diagonal/>
    </border>
    <border>
      <left style="medium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medium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double">
        <color indexed="64"/>
      </right>
      <top style="medium">
        <color rgb="FF000000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2" applyAlignment="1" applyProtection="1">
      <alignment vertical="center"/>
    </xf>
    <xf numFmtId="0" fontId="9" fillId="0" borderId="0" xfId="2" applyFont="1" applyAlignment="1" applyProtection="1">
      <alignment vertical="center"/>
    </xf>
    <xf numFmtId="0" fontId="0" fillId="0" borderId="0" xfId="0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1" fillId="0" borderId="0" xfId="4" applyFont="1">
      <alignment vertical="center"/>
    </xf>
    <xf numFmtId="0" fontId="11" fillId="0" borderId="73" xfId="4" applyFont="1" applyBorder="1" applyAlignment="1">
      <alignment horizontal="center" vertical="center"/>
    </xf>
    <xf numFmtId="0" fontId="11" fillId="0" borderId="11" xfId="4" applyFont="1" applyBorder="1" applyAlignment="1">
      <alignment horizontal="center" vertical="center"/>
    </xf>
    <xf numFmtId="0" fontId="11" fillId="0" borderId="87" xfId="4" applyFont="1" applyBorder="1" applyAlignment="1">
      <alignment horizontal="center" vertical="center"/>
    </xf>
    <xf numFmtId="0" fontId="11" fillId="0" borderId="88" xfId="4" applyFont="1" applyBorder="1" applyAlignment="1">
      <alignment horizontal="center" vertical="center"/>
    </xf>
    <xf numFmtId="0" fontId="11" fillId="0" borderId="82" xfId="4" applyFont="1" applyBorder="1" applyAlignment="1">
      <alignment horizontal="center" vertical="center"/>
    </xf>
    <xf numFmtId="0" fontId="11" fillId="0" borderId="83" xfId="4" applyFont="1" applyBorder="1" applyAlignment="1">
      <alignment horizontal="center" vertical="center"/>
    </xf>
    <xf numFmtId="0" fontId="11" fillId="0" borderId="89" xfId="4" applyFont="1" applyBorder="1" applyAlignment="1">
      <alignment horizontal="center" vertical="center"/>
    </xf>
    <xf numFmtId="0" fontId="11" fillId="0" borderId="81" xfId="4" applyFont="1" applyBorder="1" applyAlignment="1">
      <alignment horizontal="center" vertical="center" wrapText="1"/>
    </xf>
    <xf numFmtId="0" fontId="11" fillId="0" borderId="82" xfId="4" applyFont="1" applyBorder="1" applyAlignment="1">
      <alignment horizontal="center" vertical="center" wrapText="1"/>
    </xf>
    <xf numFmtId="0" fontId="11" fillId="0" borderId="92" xfId="4" applyFont="1" applyBorder="1" applyAlignment="1">
      <alignment horizontal="center" vertical="center"/>
    </xf>
    <xf numFmtId="0" fontId="11" fillId="0" borderId="94" xfId="4" applyFont="1" applyBorder="1" applyAlignment="1">
      <alignment horizontal="center" vertical="center" wrapText="1"/>
    </xf>
    <xf numFmtId="0" fontId="11" fillId="0" borderId="95" xfId="4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11" fillId="0" borderId="81" xfId="4" applyFont="1" applyBorder="1" applyAlignment="1">
      <alignment horizontal="center" vertical="center"/>
    </xf>
    <xf numFmtId="0" fontId="11" fillId="0" borderId="9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/>
    </xf>
    <xf numFmtId="0" fontId="11" fillId="0" borderId="12" xfId="4" applyFont="1" applyBorder="1" applyAlignment="1">
      <alignment horizontal="center" vertical="center"/>
    </xf>
    <xf numFmtId="0" fontId="11" fillId="0" borderId="66" xfId="4" applyFont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1" fillId="2" borderId="25" xfId="0" applyFont="1" applyFill="1" applyBorder="1" applyAlignment="1">
      <alignment horizontal="left" vertical="center"/>
    </xf>
    <xf numFmtId="0" fontId="11" fillId="2" borderId="6" xfId="0" applyFont="1" applyFill="1" applyBorder="1">
      <alignment vertical="center"/>
    </xf>
    <xf numFmtId="0" fontId="11" fillId="2" borderId="7" xfId="0" applyFont="1" applyFill="1" applyBorder="1" applyAlignment="1">
      <alignment horizontal="right" vertical="center"/>
    </xf>
    <xf numFmtId="0" fontId="11" fillId="2" borderId="8" xfId="0" applyFont="1" applyFill="1" applyBorder="1">
      <alignment vertical="center"/>
    </xf>
    <xf numFmtId="178" fontId="11" fillId="2" borderId="12" xfId="0" applyNumberFormat="1" applyFont="1" applyFill="1" applyBorder="1">
      <alignment vertical="center"/>
    </xf>
    <xf numFmtId="178" fontId="11" fillId="2" borderId="64" xfId="0" applyNumberFormat="1" applyFont="1" applyFill="1" applyBorder="1">
      <alignment vertical="center"/>
    </xf>
    <xf numFmtId="0" fontId="13" fillId="2" borderId="0" xfId="0" applyFont="1" applyFill="1">
      <alignment vertical="center"/>
    </xf>
    <xf numFmtId="0" fontId="11" fillId="2" borderId="0" xfId="0" applyFont="1" applyFill="1" applyAlignment="1">
      <alignment horizontal="left" vertical="center"/>
    </xf>
    <xf numFmtId="0" fontId="14" fillId="2" borderId="0" xfId="0" applyFont="1" applyFill="1">
      <alignment vertical="center"/>
    </xf>
    <xf numFmtId="178" fontId="11" fillId="2" borderId="0" xfId="0" applyNumberFormat="1" applyFont="1" applyFill="1">
      <alignment vertical="center"/>
    </xf>
    <xf numFmtId="0" fontId="12" fillId="0" borderId="0" xfId="0" applyFont="1">
      <alignment vertical="center"/>
    </xf>
    <xf numFmtId="0" fontId="13" fillId="2" borderId="0" xfId="0" applyFont="1" applyFill="1" applyAlignment="1">
      <alignment horizontal="right" vertical="center"/>
    </xf>
    <xf numFmtId="178" fontId="11" fillId="2" borderId="22" xfId="0" applyNumberFormat="1" applyFont="1" applyFill="1" applyBorder="1">
      <alignment vertical="center"/>
    </xf>
    <xf numFmtId="178" fontId="11" fillId="2" borderId="16" xfId="0" applyNumberFormat="1" applyFont="1" applyFill="1" applyBorder="1" applyAlignment="1">
      <alignment vertical="center" shrinkToFit="1"/>
    </xf>
    <xf numFmtId="178" fontId="11" fillId="2" borderId="17" xfId="0" applyNumberFormat="1" applyFont="1" applyFill="1" applyBorder="1" applyAlignment="1">
      <alignment vertical="center" shrinkToFit="1"/>
    </xf>
    <xf numFmtId="178" fontId="11" fillId="2" borderId="17" xfId="0" applyNumberFormat="1" applyFont="1" applyFill="1" applyBorder="1" applyAlignment="1">
      <alignment shrinkToFit="1"/>
    </xf>
    <xf numFmtId="178" fontId="11" fillId="2" borderId="36" xfId="0" applyNumberFormat="1" applyFont="1" applyFill="1" applyBorder="1" applyAlignment="1">
      <alignment vertical="center" shrinkToFit="1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0" fontId="11" fillId="0" borderId="22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0" fontId="11" fillId="0" borderId="16" xfId="0" applyFont="1" applyBorder="1" applyAlignment="1">
      <alignment vertical="center" shrinkToFit="1"/>
    </xf>
    <xf numFmtId="179" fontId="11" fillId="0" borderId="39" xfId="3" applyNumberFormat="1" applyFont="1" applyBorder="1" applyAlignment="1">
      <alignment horizontal="right" vertical="center" shrinkToFit="1"/>
    </xf>
    <xf numFmtId="179" fontId="11" fillId="0" borderId="40" xfId="3" applyNumberFormat="1" applyFont="1" applyBorder="1" applyAlignment="1">
      <alignment horizontal="right" vertical="center" shrinkToFit="1"/>
    </xf>
    <xf numFmtId="0" fontId="11" fillId="0" borderId="17" xfId="0" applyFont="1" applyBorder="1" applyAlignment="1">
      <alignment vertical="center" shrinkToFit="1"/>
    </xf>
    <xf numFmtId="179" fontId="11" fillId="0" borderId="41" xfId="3" applyNumberFormat="1" applyFont="1" applyBorder="1" applyAlignment="1">
      <alignment vertical="center" shrinkToFit="1"/>
    </xf>
    <xf numFmtId="179" fontId="11" fillId="0" borderId="42" xfId="3" applyNumberFormat="1" applyFont="1" applyBorder="1" applyAlignment="1">
      <alignment vertical="center" shrinkToFit="1"/>
    </xf>
    <xf numFmtId="179" fontId="11" fillId="0" borderId="41" xfId="3" applyNumberFormat="1" applyFont="1" applyBorder="1" applyAlignment="1">
      <alignment horizontal="right" vertical="center" shrinkToFit="1"/>
    </xf>
    <xf numFmtId="179" fontId="11" fillId="0" borderId="42" xfId="3" applyNumberFormat="1" applyFont="1" applyBorder="1" applyAlignment="1">
      <alignment horizontal="right" vertical="center" shrinkToFit="1"/>
    </xf>
    <xf numFmtId="179" fontId="11" fillId="0" borderId="43" xfId="3" applyNumberFormat="1" applyFont="1" applyBorder="1" applyAlignment="1">
      <alignment vertical="center" shrinkToFit="1"/>
    </xf>
    <xf numFmtId="179" fontId="11" fillId="0" borderId="44" xfId="3" applyNumberFormat="1" applyFont="1" applyBorder="1" applyAlignment="1">
      <alignment vertical="center" shrinkToFit="1"/>
    </xf>
    <xf numFmtId="179" fontId="11" fillId="0" borderId="45" xfId="3" applyNumberFormat="1" applyFont="1" applyBorder="1" applyAlignment="1">
      <alignment vertical="center" shrinkToFit="1"/>
    </xf>
    <xf numFmtId="179" fontId="11" fillId="0" borderId="45" xfId="3" applyNumberFormat="1" applyFont="1" applyBorder="1" applyAlignment="1">
      <alignment horizontal="right" vertical="center" shrinkToFit="1"/>
    </xf>
    <xf numFmtId="179" fontId="11" fillId="0" borderId="44" xfId="3" applyNumberFormat="1" applyFont="1" applyBorder="1" applyAlignment="1">
      <alignment horizontal="right" vertical="center" shrinkToFit="1"/>
    </xf>
    <xf numFmtId="179" fontId="11" fillId="0" borderId="38" xfId="3" applyNumberFormat="1" applyFont="1" applyBorder="1" applyAlignment="1">
      <alignment vertical="center" shrinkToFit="1"/>
    </xf>
    <xf numFmtId="179" fontId="11" fillId="0" borderId="38" xfId="3" applyNumberFormat="1" applyFont="1" applyBorder="1" applyAlignment="1">
      <alignment horizontal="right" vertical="center" shrinkToFit="1"/>
    </xf>
    <xf numFmtId="0" fontId="11" fillId="0" borderId="31" xfId="0" applyFont="1" applyBorder="1" applyAlignment="1">
      <alignment vertical="center" shrinkToFit="1"/>
    </xf>
    <xf numFmtId="179" fontId="11" fillId="0" borderId="47" xfId="3" applyNumberFormat="1" applyFont="1" applyBorder="1" applyAlignment="1">
      <alignment horizontal="right" vertical="center" shrinkToFit="1"/>
    </xf>
    <xf numFmtId="179" fontId="11" fillId="0" borderId="46" xfId="3" applyNumberFormat="1" applyFont="1" applyBorder="1" applyAlignment="1">
      <alignment horizontal="right" vertical="center" shrinkToFit="1"/>
    </xf>
    <xf numFmtId="179" fontId="11" fillId="0" borderId="48" xfId="3" applyNumberFormat="1" applyFont="1" applyBorder="1" applyAlignment="1">
      <alignment horizontal="right" vertical="center" shrinkToFit="1"/>
    </xf>
    <xf numFmtId="0" fontId="11" fillId="0" borderId="24" xfId="0" applyFont="1" applyBorder="1" applyAlignment="1">
      <alignment horizontal="center" vertical="center" shrinkToFit="1"/>
    </xf>
    <xf numFmtId="179" fontId="11" fillId="0" borderId="21" xfId="3" applyNumberFormat="1" applyFont="1" applyBorder="1" applyAlignment="1">
      <alignment vertical="center" shrinkToFit="1"/>
    </xf>
    <xf numFmtId="179" fontId="11" fillId="0" borderId="25" xfId="3" applyNumberFormat="1" applyFont="1" applyBorder="1" applyAlignment="1">
      <alignment vertical="center" shrinkToFit="1"/>
    </xf>
    <xf numFmtId="179" fontId="11" fillId="0" borderId="27" xfId="3" applyNumberFormat="1" applyFont="1" applyBorder="1" applyAlignment="1">
      <alignment vertical="center" shrinkToFit="1"/>
    </xf>
    <xf numFmtId="38" fontId="13" fillId="0" borderId="0" xfId="3" applyFont="1" applyBorder="1" applyAlignment="1">
      <alignment horizontal="left" vertical="center" shrinkToFit="1"/>
    </xf>
    <xf numFmtId="38" fontId="13" fillId="0" borderId="0" xfId="3" applyFont="1" applyBorder="1" applyAlignment="1">
      <alignment vertical="center" shrinkToFit="1"/>
    </xf>
    <xf numFmtId="0" fontId="13" fillId="0" borderId="0" xfId="0" applyFont="1" applyAlignment="1">
      <alignment vertical="center" shrinkToFit="1"/>
    </xf>
    <xf numFmtId="38" fontId="13" fillId="0" borderId="0" xfId="3" applyFont="1" applyBorder="1" applyAlignment="1">
      <alignment vertical="center"/>
    </xf>
    <xf numFmtId="0" fontId="3" fillId="0" borderId="0" xfId="0" applyFont="1">
      <alignment vertical="center"/>
    </xf>
    <xf numFmtId="176" fontId="13" fillId="2" borderId="0" xfId="0" applyNumberFormat="1" applyFont="1" applyFill="1">
      <alignment vertical="center"/>
    </xf>
    <xf numFmtId="178" fontId="11" fillId="2" borderId="64" xfId="0" applyNumberFormat="1" applyFont="1" applyFill="1" applyBorder="1" applyAlignment="1">
      <alignment horizontal="right" vertical="center"/>
    </xf>
    <xf numFmtId="0" fontId="11" fillId="2" borderId="22" xfId="0" applyFont="1" applyFill="1" applyBorder="1" applyAlignment="1">
      <alignment horizontal="center" vertical="center" shrinkToFit="1"/>
    </xf>
    <xf numFmtId="0" fontId="11" fillId="2" borderId="20" xfId="0" applyFont="1" applyFill="1" applyBorder="1" applyAlignment="1">
      <alignment horizontal="center" vertical="center" shrinkToFit="1"/>
    </xf>
    <xf numFmtId="0" fontId="11" fillId="2" borderId="18" xfId="0" applyFont="1" applyFill="1" applyBorder="1" applyAlignment="1">
      <alignment horizontal="center" vertical="center" shrinkToFit="1"/>
    </xf>
    <xf numFmtId="0" fontId="11" fillId="2" borderId="35" xfId="0" applyFont="1" applyFill="1" applyBorder="1" applyAlignment="1">
      <alignment horizontal="center" vertical="center" shrinkToFit="1"/>
    </xf>
    <xf numFmtId="0" fontId="11" fillId="2" borderId="16" xfId="0" applyFont="1" applyFill="1" applyBorder="1" applyAlignment="1">
      <alignment horizontal="center" vertical="center" shrinkToFit="1"/>
    </xf>
    <xf numFmtId="179" fontId="11" fillId="2" borderId="26" xfId="3" applyNumberFormat="1" applyFont="1" applyFill="1" applyBorder="1" applyAlignment="1">
      <alignment horizontal="right" vertical="center" shrinkToFit="1"/>
    </xf>
    <xf numFmtId="179" fontId="11" fillId="2" borderId="1" xfId="3" applyNumberFormat="1" applyFont="1" applyFill="1" applyBorder="1" applyAlignment="1">
      <alignment horizontal="right" vertical="center" shrinkToFit="1"/>
    </xf>
    <xf numFmtId="179" fontId="11" fillId="2" borderId="69" xfId="3" applyNumberFormat="1" applyFont="1" applyFill="1" applyBorder="1" applyAlignment="1">
      <alignment horizontal="right" vertical="center" shrinkToFit="1"/>
    </xf>
    <xf numFmtId="0" fontId="11" fillId="2" borderId="17" xfId="0" applyFont="1" applyFill="1" applyBorder="1" applyAlignment="1">
      <alignment horizontal="center" vertical="center" shrinkToFit="1"/>
    </xf>
    <xf numFmtId="179" fontId="11" fillId="2" borderId="38" xfId="3" applyNumberFormat="1" applyFont="1" applyFill="1" applyBorder="1" applyAlignment="1">
      <alignment horizontal="right" vertical="center" shrinkToFit="1"/>
    </xf>
    <xf numFmtId="179" fontId="11" fillId="2" borderId="41" xfId="3" applyNumberFormat="1" applyFont="1" applyFill="1" applyBorder="1" applyAlignment="1">
      <alignment horizontal="right" vertical="center" shrinkToFit="1"/>
    </xf>
    <xf numFmtId="179" fontId="11" fillId="2" borderId="70" xfId="3" applyNumberFormat="1" applyFont="1" applyFill="1" applyBorder="1" applyAlignment="1">
      <alignment horizontal="right" vertical="center" shrinkToFit="1"/>
    </xf>
    <xf numFmtId="179" fontId="11" fillId="2" borderId="38" xfId="3" applyNumberFormat="1" applyFont="1" applyFill="1" applyBorder="1" applyAlignment="1">
      <alignment vertical="center" shrinkToFit="1"/>
    </xf>
    <xf numFmtId="179" fontId="11" fillId="2" borderId="41" xfId="3" applyNumberFormat="1" applyFont="1" applyFill="1" applyBorder="1" applyAlignment="1">
      <alignment vertical="center" shrinkToFit="1"/>
    </xf>
    <xf numFmtId="179" fontId="11" fillId="2" borderId="70" xfId="3" applyNumberFormat="1" applyFont="1" applyFill="1" applyBorder="1" applyAlignment="1">
      <alignment vertical="center" shrinkToFit="1"/>
    </xf>
    <xf numFmtId="0" fontId="11" fillId="2" borderId="31" xfId="0" applyFont="1" applyFill="1" applyBorder="1" applyAlignment="1">
      <alignment horizontal="center" vertical="center" shrinkToFit="1"/>
    </xf>
    <xf numFmtId="179" fontId="11" fillId="2" borderId="48" xfId="3" applyNumberFormat="1" applyFont="1" applyFill="1" applyBorder="1" applyAlignment="1">
      <alignment horizontal="right" vertical="center" shrinkToFit="1"/>
    </xf>
    <xf numFmtId="179" fontId="11" fillId="2" borderId="47" xfId="3" applyNumberFormat="1" applyFont="1" applyFill="1" applyBorder="1" applyAlignment="1">
      <alignment horizontal="right" vertical="center" shrinkToFit="1"/>
    </xf>
    <xf numFmtId="179" fontId="11" fillId="2" borderId="71" xfId="3" applyNumberFormat="1" applyFont="1" applyFill="1" applyBorder="1" applyAlignment="1">
      <alignment horizontal="right" vertical="center" shrinkToFit="1"/>
    </xf>
    <xf numFmtId="0" fontId="11" fillId="2" borderId="24" xfId="0" applyFont="1" applyFill="1" applyBorder="1" applyAlignment="1">
      <alignment horizontal="center" vertical="center" shrinkToFit="1"/>
    </xf>
    <xf numFmtId="179" fontId="11" fillId="2" borderId="27" xfId="3" applyNumberFormat="1" applyFont="1" applyFill="1" applyBorder="1" applyAlignment="1">
      <alignment vertical="center" shrinkToFit="1"/>
    </xf>
    <xf numFmtId="179" fontId="11" fillId="2" borderId="21" xfId="3" applyNumberFormat="1" applyFont="1" applyFill="1" applyBorder="1" applyAlignment="1">
      <alignment vertical="center" shrinkToFit="1"/>
    </xf>
    <xf numFmtId="179" fontId="11" fillId="2" borderId="68" xfId="3" applyNumberFormat="1" applyFont="1" applyFill="1" applyBorder="1" applyAlignment="1">
      <alignment vertical="center" shrinkToFit="1"/>
    </xf>
    <xf numFmtId="38" fontId="13" fillId="2" borderId="0" xfId="3" applyFont="1" applyFill="1" applyBorder="1" applyAlignment="1">
      <alignment vertical="center" shrinkToFit="1"/>
    </xf>
    <xf numFmtId="38" fontId="13" fillId="2" borderId="0" xfId="3" applyFont="1" applyFill="1" applyBorder="1" applyAlignment="1">
      <alignment horizontal="left" vertical="center"/>
    </xf>
    <xf numFmtId="0" fontId="12" fillId="0" borderId="63" xfId="0" applyFont="1" applyBorder="1">
      <alignment vertical="center"/>
    </xf>
    <xf numFmtId="0" fontId="11" fillId="0" borderId="0" xfId="0" applyFont="1" applyAlignment="1">
      <alignment horizontal="centerContinuous" vertical="center"/>
    </xf>
    <xf numFmtId="178" fontId="11" fillId="0" borderId="1" xfId="0" applyNumberFormat="1" applyFont="1" applyBorder="1" applyAlignment="1">
      <alignment horizontal="right" vertical="center"/>
    </xf>
    <xf numFmtId="178" fontId="11" fillId="0" borderId="26" xfId="0" applyNumberFormat="1" applyFont="1" applyBorder="1" applyAlignment="1">
      <alignment horizontal="right" vertical="center"/>
    </xf>
    <xf numFmtId="177" fontId="11" fillId="0" borderId="67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5" fillId="0" borderId="0" xfId="0" applyFont="1" applyAlignment="1">
      <alignment horizontal="right" vertical="center"/>
    </xf>
    <xf numFmtId="176" fontId="15" fillId="0" borderId="0" xfId="0" applyNumberFormat="1" applyFont="1">
      <alignment vertical="center"/>
    </xf>
    <xf numFmtId="0" fontId="16" fillId="0" borderId="0" xfId="2" applyFont="1" applyAlignment="1" applyProtection="1">
      <alignment vertical="center"/>
    </xf>
    <xf numFmtId="178" fontId="11" fillId="0" borderId="0" xfId="0" applyNumberFormat="1" applyFont="1">
      <alignment vertical="center"/>
    </xf>
    <xf numFmtId="0" fontId="11" fillId="2" borderId="86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86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93" xfId="0" applyFont="1" applyFill="1" applyBorder="1" applyAlignment="1">
      <alignment horizontal="left" vertical="center" wrapText="1"/>
    </xf>
    <xf numFmtId="0" fontId="11" fillId="2" borderId="50" xfId="0" applyFont="1" applyFill="1" applyBorder="1" applyAlignment="1">
      <alignment horizontal="left" vertical="center" wrapText="1"/>
    </xf>
    <xf numFmtId="0" fontId="7" fillId="2" borderId="0" xfId="2" applyFill="1" applyAlignment="1" applyProtection="1">
      <alignment vertical="center"/>
    </xf>
    <xf numFmtId="0" fontId="11" fillId="2" borderId="104" xfId="0" applyFont="1" applyFill="1" applyBorder="1" applyAlignment="1">
      <alignment horizontal="left" vertical="center"/>
    </xf>
    <xf numFmtId="0" fontId="11" fillId="2" borderId="93" xfId="0" applyFont="1" applyFill="1" applyBorder="1" applyAlignment="1">
      <alignment horizontal="left" vertical="center"/>
    </xf>
    <xf numFmtId="0" fontId="11" fillId="2" borderId="50" xfId="0" applyFont="1" applyFill="1" applyBorder="1" applyAlignment="1">
      <alignment horizontal="left" vertical="center"/>
    </xf>
    <xf numFmtId="0" fontId="11" fillId="2" borderId="72" xfId="0" applyFont="1" applyFill="1" applyBorder="1" applyAlignment="1">
      <alignment horizontal="left" vertical="center"/>
    </xf>
    <xf numFmtId="0" fontId="11" fillId="2" borderId="7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 shrinkToFit="1"/>
    </xf>
    <xf numFmtId="0" fontId="5" fillId="0" borderId="11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179" fontId="5" fillId="0" borderId="40" xfId="3" applyNumberFormat="1" applyFont="1" applyBorder="1" applyAlignment="1">
      <alignment horizontal="right" vertical="center" shrinkToFit="1"/>
    </xf>
    <xf numFmtId="179" fontId="5" fillId="0" borderId="118" xfId="3" applyNumberFormat="1" applyFont="1" applyBorder="1" applyAlignment="1">
      <alignment horizontal="right" vertical="center" shrinkToFit="1"/>
    </xf>
    <xf numFmtId="177" fontId="5" fillId="0" borderId="2" xfId="1" applyNumberFormat="1" applyFont="1" applyBorder="1" applyAlignment="1">
      <alignment horizontal="right" vertical="center" shrinkToFit="1"/>
    </xf>
    <xf numFmtId="177" fontId="5" fillId="0" borderId="29" xfId="1" applyNumberFormat="1" applyFont="1" applyBorder="1" applyAlignment="1">
      <alignment horizontal="right" vertical="center" shrinkToFit="1"/>
    </xf>
    <xf numFmtId="177" fontId="5" fillId="0" borderId="3" xfId="1" applyNumberFormat="1" applyFont="1" applyBorder="1" applyAlignment="1">
      <alignment horizontal="right" vertical="center" shrinkToFit="1"/>
    </xf>
    <xf numFmtId="177" fontId="5" fillId="0" borderId="30" xfId="1" applyNumberFormat="1" applyFont="1" applyBorder="1" applyAlignment="1">
      <alignment horizontal="right" vertical="center" shrinkToFit="1"/>
    </xf>
    <xf numFmtId="179" fontId="5" fillId="0" borderId="42" xfId="3" applyNumberFormat="1" applyFont="1" applyBorder="1" applyAlignment="1">
      <alignment horizontal="right" vertical="center" shrinkToFit="1"/>
    </xf>
    <xf numFmtId="179" fontId="5" fillId="0" borderId="119" xfId="3" applyNumberFormat="1" applyFont="1" applyBorder="1" applyAlignment="1">
      <alignment horizontal="right" vertical="center" shrinkToFit="1"/>
    </xf>
    <xf numFmtId="177" fontId="5" fillId="0" borderId="4" xfId="1" applyNumberFormat="1" applyFont="1" applyBorder="1" applyAlignment="1">
      <alignment horizontal="right" vertical="center" shrinkToFit="1"/>
    </xf>
    <xf numFmtId="179" fontId="5" fillId="0" borderId="45" xfId="3" applyNumberFormat="1" applyFont="1" applyBorder="1" applyAlignment="1">
      <alignment vertical="center" shrinkToFit="1"/>
    </xf>
    <xf numFmtId="179" fontId="5" fillId="0" borderId="120" xfId="3" applyNumberFormat="1" applyFont="1" applyBorder="1" applyAlignment="1">
      <alignment vertical="center" shrinkToFit="1"/>
    </xf>
    <xf numFmtId="177" fontId="5" fillId="0" borderId="4" xfId="1" applyNumberFormat="1" applyFont="1" applyBorder="1" applyAlignment="1">
      <alignment vertical="center" shrinkToFit="1"/>
    </xf>
    <xf numFmtId="177" fontId="5" fillId="0" borderId="30" xfId="1" applyNumberFormat="1" applyFont="1" applyBorder="1" applyAlignment="1">
      <alignment vertical="center" shrinkToFit="1"/>
    </xf>
    <xf numFmtId="179" fontId="5" fillId="0" borderId="45" xfId="3" applyNumberFormat="1" applyFont="1" applyBorder="1" applyAlignment="1">
      <alignment horizontal="right" vertical="center" shrinkToFit="1"/>
    </xf>
    <xf numFmtId="179" fontId="5" fillId="0" borderId="120" xfId="3" applyNumberFormat="1" applyFont="1" applyBorder="1" applyAlignment="1">
      <alignment horizontal="right" vertical="center" shrinkToFit="1"/>
    </xf>
    <xf numFmtId="179" fontId="5" fillId="0" borderId="42" xfId="3" applyNumberFormat="1" applyFont="1" applyBorder="1" applyAlignment="1">
      <alignment vertical="center" shrinkToFit="1"/>
    </xf>
    <xf numFmtId="179" fontId="5" fillId="0" borderId="119" xfId="3" applyNumberFormat="1" applyFont="1" applyBorder="1" applyAlignment="1">
      <alignment vertical="center" shrinkToFit="1"/>
    </xf>
    <xf numFmtId="179" fontId="5" fillId="0" borderId="46" xfId="3" applyNumberFormat="1" applyFont="1" applyBorder="1" applyAlignment="1">
      <alignment horizontal="right" vertical="center" shrinkToFit="1"/>
    </xf>
    <xf numFmtId="179" fontId="5" fillId="0" borderId="121" xfId="3" applyNumberFormat="1" applyFont="1" applyBorder="1" applyAlignment="1">
      <alignment horizontal="right" vertical="center" shrinkToFit="1"/>
    </xf>
    <xf numFmtId="177" fontId="5" fillId="0" borderId="5" xfId="1" applyNumberFormat="1" applyFont="1" applyBorder="1" applyAlignment="1">
      <alignment horizontal="right" vertical="center" shrinkToFit="1"/>
    </xf>
    <xf numFmtId="177" fontId="5" fillId="0" borderId="32" xfId="1" applyNumberFormat="1" applyFont="1" applyBorder="1" applyAlignment="1">
      <alignment horizontal="right" vertical="center" shrinkToFit="1"/>
    </xf>
    <xf numFmtId="179" fontId="5" fillId="0" borderId="25" xfId="3" applyNumberFormat="1" applyFont="1" applyBorder="1" applyAlignment="1">
      <alignment vertical="center" shrinkToFit="1"/>
    </xf>
    <xf numFmtId="179" fontId="5" fillId="0" borderId="122" xfId="3" applyNumberFormat="1" applyFont="1" applyBorder="1" applyAlignment="1">
      <alignment vertical="center" shrinkToFit="1"/>
    </xf>
    <xf numFmtId="177" fontId="5" fillId="0" borderId="33" xfId="1" applyNumberFormat="1" applyFont="1" applyBorder="1" applyAlignment="1">
      <alignment vertical="center" shrinkToFit="1"/>
    </xf>
    <xf numFmtId="177" fontId="5" fillId="0" borderId="34" xfId="1" applyNumberFormat="1" applyFont="1" applyBorder="1" applyAlignment="1">
      <alignment vertical="center" shrinkToFit="1"/>
    </xf>
    <xf numFmtId="0" fontId="5" fillId="2" borderId="35" xfId="0" applyFont="1" applyFill="1" applyBorder="1" applyAlignment="1">
      <alignment horizontal="center" vertical="center" shrinkToFit="1"/>
    </xf>
    <xf numFmtId="0" fontId="5" fillId="2" borderId="28" xfId="0" applyFont="1" applyFill="1" applyBorder="1" applyAlignment="1">
      <alignment horizontal="center" vertical="center" shrinkToFit="1"/>
    </xf>
    <xf numFmtId="0" fontId="5" fillId="2" borderId="19" xfId="0" applyFont="1" applyFill="1" applyBorder="1" applyAlignment="1">
      <alignment horizontal="center" vertical="center" shrinkToFit="1"/>
    </xf>
    <xf numFmtId="177" fontId="5" fillId="2" borderId="4" xfId="1" applyNumberFormat="1" applyFont="1" applyFill="1" applyBorder="1" applyAlignment="1">
      <alignment horizontal="center" vertical="center" shrinkToFit="1"/>
    </xf>
    <xf numFmtId="177" fontId="5" fillId="2" borderId="30" xfId="1" applyNumberFormat="1" applyFont="1" applyFill="1" applyBorder="1" applyAlignment="1">
      <alignment horizontal="center" vertical="center" shrinkToFit="1"/>
    </xf>
    <xf numFmtId="179" fontId="0" fillId="0" borderId="0" xfId="0" applyNumberFormat="1">
      <alignment vertical="center"/>
    </xf>
    <xf numFmtId="179" fontId="5" fillId="2" borderId="113" xfId="3" applyNumberFormat="1" applyFont="1" applyFill="1" applyBorder="1" applyAlignment="1">
      <alignment horizontal="right" vertical="center" shrinkToFit="1"/>
    </xf>
    <xf numFmtId="179" fontId="5" fillId="2" borderId="123" xfId="3" applyNumberFormat="1" applyFont="1" applyFill="1" applyBorder="1" applyAlignment="1">
      <alignment horizontal="right" vertical="center" shrinkToFit="1"/>
    </xf>
    <xf numFmtId="177" fontId="5" fillId="2" borderId="79" xfId="1" applyNumberFormat="1" applyFont="1" applyFill="1" applyBorder="1" applyAlignment="1">
      <alignment horizontal="center" vertical="center" shrinkToFit="1"/>
    </xf>
    <xf numFmtId="177" fontId="5" fillId="2" borderId="80" xfId="1" applyNumberFormat="1" applyFont="1" applyFill="1" applyBorder="1" applyAlignment="1">
      <alignment horizontal="center" vertical="center" shrinkToFit="1"/>
    </xf>
    <xf numFmtId="38" fontId="6" fillId="2" borderId="0" xfId="3" applyFont="1" applyFill="1" applyBorder="1" applyAlignment="1">
      <alignment horizontal="left" vertical="center"/>
    </xf>
    <xf numFmtId="0" fontId="6" fillId="2" borderId="0" xfId="0" applyFont="1" applyFill="1">
      <alignment vertical="center"/>
    </xf>
    <xf numFmtId="178" fontId="5" fillId="2" borderId="12" xfId="0" applyNumberFormat="1" applyFont="1" applyFill="1" applyBorder="1">
      <alignment vertical="center"/>
    </xf>
    <xf numFmtId="178" fontId="5" fillId="2" borderId="64" xfId="0" applyNumberFormat="1" applyFont="1" applyFill="1" applyBorder="1" applyAlignment="1">
      <alignment horizontal="right" vertical="center"/>
    </xf>
    <xf numFmtId="178" fontId="5" fillId="0" borderId="12" xfId="0" applyNumberFormat="1" applyFont="1" applyBorder="1">
      <alignment vertical="center"/>
    </xf>
    <xf numFmtId="0" fontId="5" fillId="2" borderId="25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6" xfId="0" applyFont="1" applyFill="1" applyBorder="1">
      <alignment vertical="center"/>
    </xf>
    <xf numFmtId="0" fontId="5" fillId="2" borderId="7" xfId="0" applyFont="1" applyFill="1" applyBorder="1" applyAlignment="1">
      <alignment horizontal="right" vertical="center"/>
    </xf>
    <xf numFmtId="0" fontId="5" fillId="2" borderId="8" xfId="0" applyFont="1" applyFill="1" applyBorder="1">
      <alignment vertical="center"/>
    </xf>
    <xf numFmtId="0" fontId="5" fillId="2" borderId="10" xfId="0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2" borderId="0" xfId="0" applyNumberFormat="1" applyFont="1" applyFill="1" applyAlignment="1">
      <alignment horizontal="right" vertical="center"/>
    </xf>
    <xf numFmtId="178" fontId="5" fillId="0" borderId="64" xfId="0" applyNumberFormat="1" applyFont="1" applyBorder="1" applyAlignment="1">
      <alignment horizontal="right" vertical="center"/>
    </xf>
    <xf numFmtId="178" fontId="5" fillId="0" borderId="12" xfId="0" applyNumberFormat="1" applyFont="1" applyBorder="1" applyAlignment="1">
      <alignment horizontal="right" vertical="center"/>
    </xf>
    <xf numFmtId="177" fontId="5" fillId="2" borderId="0" xfId="1" applyNumberFormat="1" applyFont="1" applyFill="1" applyBorder="1" applyAlignment="1">
      <alignment horizontal="right" vertical="center"/>
    </xf>
    <xf numFmtId="0" fontId="5" fillId="2" borderId="12" xfId="0" applyFont="1" applyFill="1" applyBorder="1">
      <alignment vertical="center"/>
    </xf>
    <xf numFmtId="180" fontId="5" fillId="2" borderId="12" xfId="0" applyNumberFormat="1" applyFont="1" applyFill="1" applyBorder="1">
      <alignment vertical="center"/>
    </xf>
    <xf numFmtId="0" fontId="5" fillId="2" borderId="53" xfId="0" applyFont="1" applyFill="1" applyBorder="1">
      <alignment vertical="center"/>
    </xf>
    <xf numFmtId="0" fontId="5" fillId="2" borderId="9" xfId="0" applyFont="1" applyFill="1" applyBorder="1">
      <alignment vertical="center"/>
    </xf>
    <xf numFmtId="0" fontId="5" fillId="2" borderId="13" xfId="0" applyFont="1" applyFill="1" applyBorder="1">
      <alignment vertical="center"/>
    </xf>
    <xf numFmtId="178" fontId="5" fillId="2" borderId="13" xfId="0" applyNumberFormat="1" applyFont="1" applyFill="1" applyBorder="1">
      <alignment vertical="center"/>
    </xf>
    <xf numFmtId="181" fontId="5" fillId="2" borderId="9" xfId="0" applyNumberFormat="1" applyFont="1" applyFill="1" applyBorder="1">
      <alignment vertical="center"/>
    </xf>
    <xf numFmtId="182" fontId="5" fillId="2" borderId="52" xfId="0" applyNumberFormat="1" applyFont="1" applyFill="1" applyBorder="1">
      <alignment vertical="center"/>
    </xf>
    <xf numFmtId="182" fontId="5" fillId="2" borderId="13" xfId="0" applyNumberFormat="1" applyFont="1" applyFill="1" applyBorder="1">
      <alignment vertical="center"/>
    </xf>
    <xf numFmtId="181" fontId="5" fillId="2" borderId="13" xfId="0" applyNumberFormat="1" applyFont="1" applyFill="1" applyBorder="1">
      <alignment vertical="center"/>
    </xf>
    <xf numFmtId="0" fontId="5" fillId="2" borderId="52" xfId="0" applyFont="1" applyFill="1" applyBorder="1">
      <alignment vertical="center"/>
    </xf>
    <xf numFmtId="178" fontId="5" fillId="2" borderId="9" xfId="0" applyNumberFormat="1" applyFont="1" applyFill="1" applyBorder="1">
      <alignment vertical="center"/>
    </xf>
    <xf numFmtId="0" fontId="5" fillId="2" borderId="21" xfId="0" applyFont="1" applyFill="1" applyBorder="1">
      <alignment vertical="center"/>
    </xf>
    <xf numFmtId="178" fontId="5" fillId="2" borderId="21" xfId="0" applyNumberFormat="1" applyFont="1" applyFill="1" applyBorder="1">
      <alignment vertical="center"/>
    </xf>
    <xf numFmtId="181" fontId="5" fillId="2" borderId="21" xfId="0" applyNumberFormat="1" applyFont="1" applyFill="1" applyBorder="1">
      <alignment vertical="center"/>
    </xf>
    <xf numFmtId="0" fontId="5" fillId="2" borderId="27" xfId="0" applyFont="1" applyFill="1" applyBorder="1">
      <alignment vertical="center"/>
    </xf>
    <xf numFmtId="0" fontId="5" fillId="2" borderId="9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 wrapText="1"/>
    </xf>
    <xf numFmtId="0" fontId="5" fillId="2" borderId="10" xfId="0" applyFont="1" applyFill="1" applyBorder="1">
      <alignment vertical="center"/>
    </xf>
    <xf numFmtId="0" fontId="5" fillId="2" borderId="49" xfId="0" applyFont="1" applyFill="1" applyBorder="1">
      <alignment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178" fontId="5" fillId="2" borderId="0" xfId="0" applyNumberFormat="1" applyFont="1" applyFill="1">
      <alignment vertical="center"/>
    </xf>
    <xf numFmtId="176" fontId="5" fillId="2" borderId="0" xfId="0" applyNumberFormat="1" applyFont="1" applyFill="1">
      <alignment vertical="center"/>
    </xf>
    <xf numFmtId="176" fontId="5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176" fontId="5" fillId="2" borderId="22" xfId="0" applyNumberFormat="1" applyFont="1" applyFill="1" applyBorder="1">
      <alignment vertical="center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20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176" fontId="5" fillId="2" borderId="16" xfId="0" applyNumberFormat="1" applyFont="1" applyFill="1" applyBorder="1" applyAlignment="1">
      <alignment vertical="center" shrinkToFit="1"/>
    </xf>
    <xf numFmtId="179" fontId="5" fillId="2" borderId="1" xfId="3" applyNumberFormat="1" applyFont="1" applyFill="1" applyBorder="1" applyAlignment="1">
      <alignment vertical="center"/>
    </xf>
    <xf numFmtId="179" fontId="5" fillId="2" borderId="26" xfId="3" applyNumberFormat="1" applyFont="1" applyFill="1" applyBorder="1" applyAlignment="1">
      <alignment vertical="center"/>
    </xf>
    <xf numFmtId="179" fontId="5" fillId="2" borderId="40" xfId="3" applyNumberFormat="1" applyFont="1" applyFill="1" applyBorder="1" applyAlignment="1">
      <alignment vertical="center"/>
    </xf>
    <xf numFmtId="179" fontId="5" fillId="2" borderId="100" xfId="3" applyNumberFormat="1" applyFont="1" applyFill="1" applyBorder="1" applyAlignment="1">
      <alignment vertical="center"/>
    </xf>
    <xf numFmtId="179" fontId="5" fillId="2" borderId="39" xfId="3" applyNumberFormat="1" applyFont="1" applyFill="1" applyBorder="1" applyAlignment="1">
      <alignment vertical="center"/>
    </xf>
    <xf numFmtId="179" fontId="5" fillId="0" borderId="100" xfId="3" applyNumberFormat="1" applyFont="1" applyFill="1" applyBorder="1" applyAlignment="1">
      <alignment vertical="center"/>
    </xf>
    <xf numFmtId="176" fontId="5" fillId="2" borderId="17" xfId="0" applyNumberFormat="1" applyFont="1" applyFill="1" applyBorder="1" applyAlignment="1">
      <alignment vertical="center" shrinkToFit="1"/>
    </xf>
    <xf numFmtId="179" fontId="5" fillId="2" borderId="41" xfId="3" applyNumberFormat="1" applyFont="1" applyFill="1" applyBorder="1" applyAlignment="1">
      <alignment horizontal="right" vertical="center"/>
    </xf>
    <xf numFmtId="179" fontId="5" fillId="2" borderId="38" xfId="3" applyNumberFormat="1" applyFont="1" applyFill="1" applyBorder="1" applyAlignment="1">
      <alignment horizontal="right" vertical="center"/>
    </xf>
    <xf numFmtId="179" fontId="5" fillId="2" borderId="40" xfId="3" applyNumberFormat="1" applyFont="1" applyFill="1" applyBorder="1" applyAlignment="1">
      <alignment horizontal="right" vertical="center"/>
    </xf>
    <xf numFmtId="179" fontId="5" fillId="2" borderId="42" xfId="3" applyNumberFormat="1" applyFont="1" applyFill="1" applyBorder="1" applyAlignment="1">
      <alignment horizontal="right" vertical="center"/>
    </xf>
    <xf numFmtId="179" fontId="5" fillId="0" borderId="38" xfId="3" applyNumberFormat="1" applyFont="1" applyFill="1" applyBorder="1" applyAlignment="1">
      <alignment horizontal="right" vertical="center"/>
    </xf>
    <xf numFmtId="179" fontId="5" fillId="2" borderId="41" xfId="3" applyNumberFormat="1" applyFont="1" applyFill="1" applyBorder="1" applyAlignment="1">
      <alignment vertical="center"/>
    </xf>
    <xf numFmtId="179" fontId="5" fillId="2" borderId="38" xfId="3" applyNumberFormat="1" applyFont="1" applyFill="1" applyBorder="1" applyAlignment="1">
      <alignment vertical="center"/>
    </xf>
    <xf numFmtId="179" fontId="5" fillId="2" borderId="116" xfId="3" applyNumberFormat="1" applyFont="1" applyFill="1" applyBorder="1" applyAlignment="1">
      <alignment horizontal="right" vertical="center"/>
    </xf>
    <xf numFmtId="0" fontId="5" fillId="2" borderId="17" xfId="0" applyFont="1" applyFill="1" applyBorder="1" applyAlignment="1">
      <alignment vertical="center" shrinkToFit="1"/>
    </xf>
    <xf numFmtId="179" fontId="5" fillId="2" borderId="42" xfId="3" applyNumberFormat="1" applyFont="1" applyFill="1" applyBorder="1" applyAlignment="1">
      <alignment vertical="center"/>
    </xf>
    <xf numFmtId="179" fontId="5" fillId="0" borderId="38" xfId="3" applyNumberFormat="1" applyFont="1" applyFill="1" applyBorder="1" applyAlignment="1">
      <alignment vertical="center"/>
    </xf>
    <xf numFmtId="179" fontId="5" fillId="2" borderId="100" xfId="3" applyNumberFormat="1" applyFont="1" applyFill="1" applyBorder="1" applyAlignment="1">
      <alignment horizontal="right" vertical="center"/>
    </xf>
    <xf numFmtId="179" fontId="5" fillId="2" borderId="39" xfId="3" applyNumberFormat="1" applyFont="1" applyFill="1" applyBorder="1" applyAlignment="1">
      <alignment horizontal="right" vertical="center"/>
    </xf>
    <xf numFmtId="179" fontId="5" fillId="0" borderId="100" xfId="3" applyNumberFormat="1" applyFont="1" applyFill="1" applyBorder="1" applyAlignment="1">
      <alignment horizontal="right" vertical="center"/>
    </xf>
    <xf numFmtId="176" fontId="5" fillId="2" borderId="36" xfId="0" applyNumberFormat="1" applyFont="1" applyFill="1" applyBorder="1" applyAlignment="1">
      <alignment vertical="center" shrinkToFit="1"/>
    </xf>
    <xf numFmtId="179" fontId="5" fillId="2" borderId="54" xfId="3" applyNumberFormat="1" applyFont="1" applyFill="1" applyBorder="1" applyAlignment="1">
      <alignment vertical="center"/>
    </xf>
    <xf numFmtId="179" fontId="5" fillId="2" borderId="55" xfId="3" applyNumberFormat="1" applyFont="1" applyFill="1" applyBorder="1" applyAlignment="1">
      <alignment vertical="center"/>
    </xf>
    <xf numFmtId="179" fontId="5" fillId="2" borderId="101" xfId="3" applyNumberFormat="1" applyFont="1" applyFill="1" applyBorder="1" applyAlignment="1">
      <alignment vertical="center"/>
    </xf>
    <xf numFmtId="179" fontId="5" fillId="0" borderId="55" xfId="3" applyNumberFormat="1" applyFont="1" applyFill="1" applyBorder="1" applyAlignment="1">
      <alignment vertical="center"/>
    </xf>
    <xf numFmtId="176" fontId="6" fillId="2" borderId="0" xfId="0" applyNumberFormat="1" applyFont="1" applyFill="1">
      <alignment vertical="center"/>
    </xf>
    <xf numFmtId="0" fontId="5" fillId="2" borderId="7" xfId="0" applyFont="1" applyFill="1" applyBorder="1">
      <alignment vertical="center"/>
    </xf>
    <xf numFmtId="0" fontId="5" fillId="2" borderId="14" xfId="0" applyFont="1" applyFill="1" applyBorder="1">
      <alignment vertical="center"/>
    </xf>
    <xf numFmtId="178" fontId="5" fillId="2" borderId="56" xfId="0" applyNumberFormat="1" applyFont="1" applyFill="1" applyBorder="1">
      <alignment vertical="center"/>
    </xf>
    <xf numFmtId="178" fontId="5" fillId="2" borderId="14" xfId="0" applyNumberFormat="1" applyFont="1" applyFill="1" applyBorder="1">
      <alignment vertical="center"/>
    </xf>
    <xf numFmtId="176" fontId="5" fillId="2" borderId="51" xfId="0" applyNumberFormat="1" applyFont="1" applyFill="1" applyBorder="1">
      <alignment vertical="center"/>
    </xf>
    <xf numFmtId="176" fontId="5" fillId="2" borderId="12" xfId="0" applyNumberFormat="1" applyFont="1" applyFill="1" applyBorder="1">
      <alignment vertical="center"/>
    </xf>
    <xf numFmtId="176" fontId="5" fillId="2" borderId="125" xfId="0" applyNumberFormat="1" applyFont="1" applyFill="1" applyBorder="1">
      <alignment vertical="center"/>
    </xf>
    <xf numFmtId="0" fontId="5" fillId="2" borderId="15" xfId="0" applyFont="1" applyFill="1" applyBorder="1">
      <alignment vertical="center"/>
    </xf>
    <xf numFmtId="178" fontId="5" fillId="2" borderId="57" xfId="0" applyNumberFormat="1" applyFont="1" applyFill="1" applyBorder="1">
      <alignment vertical="center"/>
    </xf>
    <xf numFmtId="178" fontId="5" fillId="2" borderId="15" xfId="0" applyNumberFormat="1" applyFont="1" applyFill="1" applyBorder="1">
      <alignment vertical="center"/>
    </xf>
    <xf numFmtId="176" fontId="5" fillId="2" borderId="96" xfId="0" applyNumberFormat="1" applyFont="1" applyFill="1" applyBorder="1">
      <alignment vertical="center"/>
    </xf>
    <xf numFmtId="176" fontId="5" fillId="2" borderId="98" xfId="0" applyNumberFormat="1" applyFont="1" applyFill="1" applyBorder="1">
      <alignment vertical="center"/>
    </xf>
    <xf numFmtId="176" fontId="5" fillId="2" borderId="102" xfId="0" applyNumberFormat="1" applyFont="1" applyFill="1" applyBorder="1">
      <alignment vertical="center"/>
    </xf>
    <xf numFmtId="176" fontId="5" fillId="2" borderId="98" xfId="0" applyNumberFormat="1" applyFont="1" applyFill="1" applyBorder="1" applyAlignment="1">
      <alignment horizontal="right" vertical="center"/>
    </xf>
    <xf numFmtId="176" fontId="5" fillId="2" borderId="102" xfId="0" applyNumberFormat="1" applyFont="1" applyFill="1" applyBorder="1" applyAlignment="1">
      <alignment horizontal="right" vertical="center"/>
    </xf>
    <xf numFmtId="176" fontId="5" fillId="2" borderId="59" xfId="0" applyNumberFormat="1" applyFont="1" applyFill="1" applyBorder="1">
      <alignment vertical="center"/>
    </xf>
    <xf numFmtId="176" fontId="5" fillId="2" borderId="57" xfId="0" applyNumberFormat="1" applyFont="1" applyFill="1" applyBorder="1">
      <alignment vertical="center"/>
    </xf>
    <xf numFmtId="176" fontId="5" fillId="2" borderId="15" xfId="0" applyNumberFormat="1" applyFont="1" applyFill="1" applyBorder="1">
      <alignment vertical="center"/>
    </xf>
    <xf numFmtId="178" fontId="5" fillId="2" borderId="56" xfId="0" applyNumberFormat="1" applyFont="1" applyFill="1" applyBorder="1" applyAlignment="1">
      <alignment horizontal="right" vertical="center"/>
    </xf>
    <xf numFmtId="178" fontId="5" fillId="2" borderId="58" xfId="0" applyNumberFormat="1" applyFont="1" applyFill="1" applyBorder="1" applyAlignment="1">
      <alignment horizontal="right" vertical="center"/>
    </xf>
    <xf numFmtId="178" fontId="5" fillId="2" borderId="56" xfId="0" applyNumberFormat="1" applyFont="1" applyFill="1" applyBorder="1" applyAlignment="1">
      <alignment horizontal="right" vertical="center" shrinkToFit="1"/>
    </xf>
    <xf numFmtId="178" fontId="5" fillId="2" borderId="57" xfId="0" applyNumberFormat="1" applyFont="1" applyFill="1" applyBorder="1" applyAlignment="1">
      <alignment horizontal="right" vertical="center"/>
    </xf>
    <xf numFmtId="178" fontId="5" fillId="2" borderId="59" xfId="0" applyNumberFormat="1" applyFont="1" applyFill="1" applyBorder="1" applyAlignment="1">
      <alignment horizontal="right" vertical="center"/>
    </xf>
    <xf numFmtId="178" fontId="5" fillId="2" borderId="57" xfId="0" applyNumberFormat="1" applyFont="1" applyFill="1" applyBorder="1" applyAlignment="1">
      <alignment horizontal="right" vertical="center" shrinkToFit="1"/>
    </xf>
    <xf numFmtId="178" fontId="5" fillId="2" borderId="9" xfId="0" applyNumberFormat="1" applyFont="1" applyFill="1" applyBorder="1" applyAlignment="1">
      <alignment horizontal="right" vertical="center"/>
    </xf>
    <xf numFmtId="178" fontId="5" fillId="2" borderId="53" xfId="0" applyNumberFormat="1" applyFont="1" applyFill="1" applyBorder="1" applyAlignment="1">
      <alignment horizontal="right" vertical="center"/>
    </xf>
    <xf numFmtId="0" fontId="19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178" fontId="17" fillId="2" borderId="0" xfId="0" applyNumberFormat="1" applyFont="1" applyFill="1">
      <alignment vertical="center"/>
    </xf>
    <xf numFmtId="178" fontId="17" fillId="2" borderId="0" xfId="0" applyNumberFormat="1" applyFont="1" applyFill="1" applyAlignment="1">
      <alignment horizontal="right" vertical="center"/>
    </xf>
    <xf numFmtId="178" fontId="17" fillId="2" borderId="20" xfId="0" applyNumberFormat="1" applyFont="1" applyFill="1" applyBorder="1" applyAlignment="1">
      <alignment horizontal="center" vertical="center"/>
    </xf>
    <xf numFmtId="178" fontId="17" fillId="2" borderId="18" xfId="0" applyNumberFormat="1" applyFont="1" applyFill="1" applyBorder="1" applyAlignment="1">
      <alignment horizontal="center" vertical="center"/>
    </xf>
    <xf numFmtId="178" fontId="17" fillId="2" borderId="23" xfId="0" applyNumberFormat="1" applyFont="1" applyFill="1" applyBorder="1" applyAlignment="1">
      <alignment horizontal="center" vertical="center"/>
    </xf>
    <xf numFmtId="178" fontId="17" fillId="2" borderId="117" xfId="0" applyNumberFormat="1" applyFont="1" applyFill="1" applyBorder="1" applyAlignment="1">
      <alignment horizontal="center" vertical="center"/>
    </xf>
    <xf numFmtId="178" fontId="17" fillId="2" borderId="60" xfId="0" applyNumberFormat="1" applyFont="1" applyFill="1" applyBorder="1" applyAlignment="1">
      <alignment horizontal="center" vertical="center" shrinkToFit="1"/>
    </xf>
    <xf numFmtId="178" fontId="17" fillId="2" borderId="26" xfId="3" applyNumberFormat="1" applyFont="1" applyFill="1" applyBorder="1" applyAlignment="1">
      <alignment horizontal="right" vertical="center"/>
    </xf>
    <xf numFmtId="178" fontId="17" fillId="2" borderId="39" xfId="3" applyNumberFormat="1" applyFont="1" applyFill="1" applyBorder="1" applyAlignment="1">
      <alignment horizontal="right" vertical="center"/>
    </xf>
    <xf numFmtId="178" fontId="17" fillId="2" borderId="40" xfId="3" applyNumberFormat="1" applyFont="1" applyFill="1" applyBorder="1" applyAlignment="1">
      <alignment horizontal="right" vertical="center"/>
    </xf>
    <xf numFmtId="178" fontId="17" fillId="2" borderId="118" xfId="3" applyNumberFormat="1" applyFont="1" applyFill="1" applyBorder="1" applyAlignment="1">
      <alignment horizontal="right" vertical="center"/>
    </xf>
    <xf numFmtId="177" fontId="17" fillId="2" borderId="61" xfId="1" applyNumberFormat="1" applyFont="1" applyFill="1" applyBorder="1">
      <alignment vertical="center"/>
    </xf>
    <xf numFmtId="178" fontId="17" fillId="2" borderId="38" xfId="3" applyNumberFormat="1" applyFont="1" applyFill="1" applyBorder="1" applyAlignment="1">
      <alignment horizontal="right" vertical="center"/>
    </xf>
    <xf numFmtId="178" fontId="17" fillId="2" borderId="41" xfId="3" applyNumberFormat="1" applyFont="1" applyFill="1" applyBorder="1" applyAlignment="1">
      <alignment horizontal="right" vertical="center"/>
    </xf>
    <xf numFmtId="178" fontId="17" fillId="2" borderId="42" xfId="3" applyNumberFormat="1" applyFont="1" applyFill="1" applyBorder="1" applyAlignment="1">
      <alignment horizontal="right" vertical="center"/>
    </xf>
    <xf numFmtId="178" fontId="17" fillId="2" borderId="119" xfId="3" applyNumberFormat="1" applyFont="1" applyFill="1" applyBorder="1" applyAlignment="1">
      <alignment horizontal="right" vertical="center"/>
    </xf>
    <xf numFmtId="178" fontId="17" fillId="2" borderId="38" xfId="3" applyNumberFormat="1" applyFont="1" applyFill="1" applyBorder="1">
      <alignment vertical="center"/>
    </xf>
    <xf numFmtId="178" fontId="17" fillId="2" borderId="41" xfId="3" applyNumberFormat="1" applyFont="1" applyFill="1" applyBorder="1">
      <alignment vertical="center"/>
    </xf>
    <xf numFmtId="178" fontId="17" fillId="2" borderId="42" xfId="3" applyNumberFormat="1" applyFont="1" applyFill="1" applyBorder="1">
      <alignment vertical="center"/>
    </xf>
    <xf numFmtId="178" fontId="17" fillId="2" borderId="119" xfId="3" applyNumberFormat="1" applyFont="1" applyFill="1" applyBorder="1">
      <alignment vertical="center"/>
    </xf>
    <xf numFmtId="178" fontId="17" fillId="2" borderId="55" xfId="3" applyNumberFormat="1" applyFont="1" applyFill="1" applyBorder="1">
      <alignment vertical="center"/>
    </xf>
    <xf numFmtId="178" fontId="17" fillId="2" borderId="21" xfId="3" applyNumberFormat="1" applyFont="1" applyFill="1" applyBorder="1">
      <alignment vertical="center"/>
    </xf>
    <xf numFmtId="178" fontId="17" fillId="2" borderId="25" xfId="3" applyNumberFormat="1" applyFont="1" applyFill="1" applyBorder="1">
      <alignment vertical="center"/>
    </xf>
    <xf numFmtId="178" fontId="17" fillId="2" borderId="122" xfId="3" applyNumberFormat="1" applyFont="1" applyFill="1" applyBorder="1">
      <alignment vertical="center"/>
    </xf>
    <xf numFmtId="177" fontId="17" fillId="2" borderId="62" xfId="1" applyNumberFormat="1" applyFont="1" applyFill="1" applyBorder="1">
      <alignment vertical="center"/>
    </xf>
    <xf numFmtId="183" fontId="11" fillId="2" borderId="12" xfId="0" applyNumberFormat="1" applyFont="1" applyFill="1" applyBorder="1" applyAlignment="1">
      <alignment horizontal="right" vertical="center"/>
    </xf>
    <xf numFmtId="183" fontId="5" fillId="2" borderId="12" xfId="0" applyNumberFormat="1" applyFont="1" applyFill="1" applyBorder="1" applyAlignment="1">
      <alignment horizontal="right" vertical="center"/>
    </xf>
    <xf numFmtId="183" fontId="5" fillId="0" borderId="12" xfId="0" applyNumberFormat="1" applyFont="1" applyBorder="1" applyAlignment="1">
      <alignment horizontal="right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82" fontId="5" fillId="2" borderId="124" xfId="0" applyNumberFormat="1" applyFont="1" applyFill="1" applyBorder="1">
      <alignment vertical="center"/>
    </xf>
    <xf numFmtId="0" fontId="5" fillId="2" borderId="124" xfId="0" applyFont="1" applyFill="1" applyBorder="1">
      <alignment vertical="center"/>
    </xf>
    <xf numFmtId="0" fontId="5" fillId="2" borderId="25" xfId="0" applyFont="1" applyFill="1" applyBorder="1">
      <alignment vertical="center"/>
    </xf>
    <xf numFmtId="0" fontId="11" fillId="2" borderId="25" xfId="0" applyFont="1" applyFill="1" applyBorder="1">
      <alignment vertical="center"/>
    </xf>
    <xf numFmtId="178" fontId="7" fillId="2" borderId="0" xfId="2" applyNumberFormat="1" applyFill="1" applyAlignment="1" applyProtection="1">
      <alignment vertical="center"/>
    </xf>
    <xf numFmtId="0" fontId="16" fillId="2" borderId="0" xfId="2" applyFont="1" applyFill="1" applyAlignment="1" applyProtection="1">
      <alignment vertical="center"/>
    </xf>
    <xf numFmtId="183" fontId="5" fillId="0" borderId="128" xfId="0" applyNumberFormat="1" applyFont="1" applyBorder="1" applyAlignment="1">
      <alignment horizontal="right" vertical="center"/>
    </xf>
    <xf numFmtId="178" fontId="5" fillId="2" borderId="129" xfId="0" applyNumberFormat="1" applyFont="1" applyFill="1" applyBorder="1" applyAlignment="1">
      <alignment horizontal="right" vertical="center"/>
    </xf>
    <xf numFmtId="183" fontId="5" fillId="0" borderId="128" xfId="0" applyNumberFormat="1" applyFont="1" applyBorder="1">
      <alignment vertical="center"/>
    </xf>
    <xf numFmtId="183" fontId="20" fillId="0" borderId="129" xfId="0" applyNumberFormat="1" applyFont="1" applyBorder="1" applyAlignment="1">
      <alignment horizontal="right" vertical="center"/>
    </xf>
    <xf numFmtId="176" fontId="5" fillId="2" borderId="53" xfId="0" applyNumberFormat="1" applyFont="1" applyFill="1" applyBorder="1">
      <alignment vertical="center"/>
    </xf>
    <xf numFmtId="0" fontId="5" fillId="2" borderId="138" xfId="0" applyFont="1" applyFill="1" applyBorder="1" applyAlignment="1">
      <alignment horizontal="right" vertical="center"/>
    </xf>
    <xf numFmtId="0" fontId="5" fillId="2" borderId="140" xfId="0" applyFont="1" applyFill="1" applyBorder="1" applyAlignment="1">
      <alignment horizontal="left" vertical="center"/>
    </xf>
    <xf numFmtId="0" fontId="5" fillId="2" borderId="141" xfId="0" applyFont="1" applyFill="1" applyBorder="1">
      <alignment vertical="center"/>
    </xf>
    <xf numFmtId="0" fontId="5" fillId="2" borderId="142" xfId="0" applyFont="1" applyFill="1" applyBorder="1">
      <alignment vertical="center"/>
    </xf>
    <xf numFmtId="0" fontId="5" fillId="2" borderId="149" xfId="0" applyFont="1" applyFill="1" applyBorder="1">
      <alignment vertical="center"/>
    </xf>
    <xf numFmtId="0" fontId="5" fillId="2" borderId="150" xfId="0" applyFont="1" applyFill="1" applyBorder="1">
      <alignment vertical="center"/>
    </xf>
    <xf numFmtId="178" fontId="5" fillId="2" borderId="151" xfId="0" applyNumberFormat="1" applyFont="1" applyFill="1" applyBorder="1">
      <alignment vertical="center"/>
    </xf>
    <xf numFmtId="178" fontId="5" fillId="2" borderId="150" xfId="0" applyNumberFormat="1" applyFont="1" applyFill="1" applyBorder="1">
      <alignment vertical="center"/>
    </xf>
    <xf numFmtId="176" fontId="5" fillId="2" borderId="151" xfId="0" applyNumberFormat="1" applyFont="1" applyFill="1" applyBorder="1">
      <alignment vertical="center"/>
    </xf>
    <xf numFmtId="176" fontId="5" fillId="2" borderId="150" xfId="0" applyNumberFormat="1" applyFont="1" applyFill="1" applyBorder="1">
      <alignment vertical="center"/>
    </xf>
    <xf numFmtId="0" fontId="5" fillId="2" borderId="152" xfId="0" applyFont="1" applyFill="1" applyBorder="1">
      <alignment vertical="center"/>
    </xf>
    <xf numFmtId="0" fontId="5" fillId="2" borderId="153" xfId="0" applyFont="1" applyFill="1" applyBorder="1">
      <alignment vertical="center"/>
    </xf>
    <xf numFmtId="178" fontId="5" fillId="2" borderId="154" xfId="0" applyNumberFormat="1" applyFont="1" applyFill="1" applyBorder="1">
      <alignment vertical="center"/>
    </xf>
    <xf numFmtId="178" fontId="5" fillId="2" borderId="153" xfId="0" applyNumberFormat="1" applyFont="1" applyFill="1" applyBorder="1">
      <alignment vertical="center"/>
    </xf>
    <xf numFmtId="176" fontId="5" fillId="2" borderId="155" xfId="0" applyNumberFormat="1" applyFont="1" applyFill="1" applyBorder="1">
      <alignment vertical="center"/>
    </xf>
    <xf numFmtId="176" fontId="5" fillId="2" borderId="154" xfId="0" applyNumberFormat="1" applyFont="1" applyFill="1" applyBorder="1">
      <alignment vertical="center"/>
    </xf>
    <xf numFmtId="176" fontId="5" fillId="2" borderId="153" xfId="0" applyNumberFormat="1" applyFont="1" applyFill="1" applyBorder="1">
      <alignment vertical="center"/>
    </xf>
    <xf numFmtId="176" fontId="5" fillId="2" borderId="96" xfId="0" applyNumberFormat="1" applyFont="1" applyFill="1" applyBorder="1" applyAlignment="1">
      <alignment horizontal="right" vertical="center"/>
    </xf>
    <xf numFmtId="176" fontId="5" fillId="2" borderId="158" xfId="0" applyNumberFormat="1" applyFont="1" applyFill="1" applyBorder="1">
      <alignment vertical="center"/>
    </xf>
    <xf numFmtId="0" fontId="5" fillId="2" borderId="156" xfId="0" applyFont="1" applyFill="1" applyBorder="1">
      <alignment vertical="center"/>
    </xf>
    <xf numFmtId="178" fontId="5" fillId="2" borderId="156" xfId="0" applyNumberFormat="1" applyFont="1" applyFill="1" applyBorder="1">
      <alignment vertical="center"/>
    </xf>
    <xf numFmtId="178" fontId="5" fillId="2" borderId="156" xfId="0" applyNumberFormat="1" applyFont="1" applyFill="1" applyBorder="1" applyAlignment="1">
      <alignment horizontal="right" vertical="center"/>
    </xf>
    <xf numFmtId="0" fontId="5" fillId="2" borderId="137" xfId="0" applyFont="1" applyFill="1" applyBorder="1">
      <alignment vertical="center"/>
    </xf>
    <xf numFmtId="0" fontId="5" fillId="2" borderId="140" xfId="0" applyFont="1" applyFill="1" applyBorder="1">
      <alignment vertical="center"/>
    </xf>
    <xf numFmtId="0" fontId="5" fillId="2" borderId="175" xfId="0" applyFont="1" applyFill="1" applyBorder="1">
      <alignment vertical="center"/>
    </xf>
    <xf numFmtId="0" fontId="13" fillId="2" borderId="0" xfId="0" applyFont="1" applyFill="1" applyAlignment="1">
      <alignment vertical="top" wrapText="1"/>
    </xf>
    <xf numFmtId="178" fontId="17" fillId="0" borderId="26" xfId="0" applyNumberFormat="1" applyFont="1" applyBorder="1" applyAlignment="1">
      <alignment horizontal="right" vertical="center"/>
    </xf>
    <xf numFmtId="0" fontId="11" fillId="0" borderId="178" xfId="0" applyFont="1" applyBorder="1">
      <alignment vertical="center"/>
    </xf>
    <xf numFmtId="0" fontId="11" fillId="0" borderId="179" xfId="0" applyFont="1" applyBorder="1" applyAlignment="1">
      <alignment horizontal="center" vertical="center"/>
    </xf>
    <xf numFmtId="0" fontId="11" fillId="0" borderId="170" xfId="0" applyFont="1" applyBorder="1" applyAlignment="1">
      <alignment horizontal="center" vertical="center"/>
    </xf>
    <xf numFmtId="0" fontId="5" fillId="0" borderId="170" xfId="0" applyFont="1" applyBorder="1" applyAlignment="1">
      <alignment horizontal="center" vertical="center"/>
    </xf>
    <xf numFmtId="0" fontId="17" fillId="0" borderId="180" xfId="0" applyFont="1" applyBorder="1" applyAlignment="1">
      <alignment horizontal="center" vertical="center"/>
    </xf>
    <xf numFmtId="0" fontId="11" fillId="0" borderId="181" xfId="0" applyFont="1" applyBorder="1" applyAlignment="1">
      <alignment horizontal="center" vertical="center"/>
    </xf>
    <xf numFmtId="0" fontId="11" fillId="0" borderId="182" xfId="0" applyFont="1" applyBorder="1" applyAlignment="1">
      <alignment horizontal="center" vertical="center"/>
    </xf>
    <xf numFmtId="0" fontId="11" fillId="0" borderId="183" xfId="0" applyFont="1" applyBorder="1" applyAlignment="1">
      <alignment horizontal="center" vertical="center" wrapText="1"/>
    </xf>
    <xf numFmtId="177" fontId="11" fillId="0" borderId="184" xfId="0" applyNumberFormat="1" applyFont="1" applyBorder="1" applyAlignment="1">
      <alignment horizontal="center" vertical="center"/>
    </xf>
    <xf numFmtId="0" fontId="11" fillId="0" borderId="185" xfId="0" applyFont="1" applyBorder="1" applyAlignment="1">
      <alignment horizontal="center" vertical="center" wrapText="1"/>
    </xf>
    <xf numFmtId="178" fontId="11" fillId="0" borderId="186" xfId="0" applyNumberFormat="1" applyFont="1" applyBorder="1" applyAlignment="1">
      <alignment horizontal="right" vertical="center"/>
    </xf>
    <xf numFmtId="178" fontId="11" fillId="0" borderId="187" xfId="0" quotePrefix="1" applyNumberFormat="1" applyFont="1" applyBorder="1" applyAlignment="1">
      <alignment horizontal="right" vertical="center"/>
    </xf>
    <xf numFmtId="178" fontId="17" fillId="0" borderId="187" xfId="0" quotePrefix="1" applyNumberFormat="1" applyFont="1" applyBorder="1" applyAlignment="1">
      <alignment horizontal="right" vertical="center"/>
    </xf>
    <xf numFmtId="177" fontId="11" fillId="0" borderId="188" xfId="0" applyNumberFormat="1" applyFont="1" applyBorder="1" applyAlignment="1">
      <alignment horizontal="center" vertical="center"/>
    </xf>
    <xf numFmtId="177" fontId="11" fillId="0" borderId="189" xfId="0" applyNumberFormat="1" applyFont="1" applyBorder="1" applyAlignment="1">
      <alignment horizontal="center" vertical="center"/>
    </xf>
    <xf numFmtId="0" fontId="5" fillId="0" borderId="190" xfId="0" applyFont="1" applyBorder="1" applyAlignment="1">
      <alignment horizontal="center" vertical="center"/>
    </xf>
    <xf numFmtId="0" fontId="17" fillId="0" borderId="190" xfId="0" applyFont="1" applyBorder="1" applyAlignment="1">
      <alignment horizontal="center" vertical="center"/>
    </xf>
    <xf numFmtId="178" fontId="17" fillId="0" borderId="0" xfId="0" applyNumberFormat="1" applyFont="1" applyAlignment="1">
      <alignment horizontal="right" vertical="center"/>
    </xf>
    <xf numFmtId="178" fontId="17" fillId="0" borderId="0" xfId="0" quotePrefix="1" applyNumberFormat="1" applyFont="1" applyAlignment="1">
      <alignment horizontal="right" vertical="center"/>
    </xf>
    <xf numFmtId="179" fontId="11" fillId="2" borderId="42" xfId="3" applyNumberFormat="1" applyFont="1" applyFill="1" applyBorder="1" applyAlignment="1">
      <alignment horizontal="right" vertical="center" shrinkToFit="1"/>
    </xf>
    <xf numFmtId="179" fontId="5" fillId="2" borderId="109" xfId="3" applyNumberFormat="1" applyFont="1" applyFill="1" applyBorder="1" applyAlignment="1">
      <alignment vertical="center" shrinkToFit="1"/>
    </xf>
    <xf numFmtId="179" fontId="5" fillId="2" borderId="69" xfId="3" applyNumberFormat="1" applyFont="1" applyFill="1" applyBorder="1" applyAlignment="1">
      <alignment vertical="center" shrinkToFit="1"/>
    </xf>
    <xf numFmtId="179" fontId="11" fillId="2" borderId="195" xfId="3" applyNumberFormat="1" applyFont="1" applyFill="1" applyBorder="1" applyAlignment="1">
      <alignment vertical="center" shrinkToFit="1"/>
    </xf>
    <xf numFmtId="0" fontId="5" fillId="2" borderId="13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right" vertical="center"/>
    </xf>
    <xf numFmtId="0" fontId="0" fillId="0" borderId="137" xfId="0" applyBorder="1" applyAlignment="1">
      <alignment horizontal="center" vertical="center"/>
    </xf>
    <xf numFmtId="0" fontId="0" fillId="0" borderId="138" xfId="0" applyBorder="1" applyAlignment="1">
      <alignment horizontal="center" vertical="center"/>
    </xf>
    <xf numFmtId="0" fontId="0" fillId="0" borderId="191" xfId="0" applyBorder="1" applyAlignment="1">
      <alignment horizontal="center" vertical="center"/>
    </xf>
    <xf numFmtId="0" fontId="0" fillId="0" borderId="192" xfId="0" applyBorder="1" applyAlignment="1">
      <alignment horizontal="center" vertical="center"/>
    </xf>
    <xf numFmtId="0" fontId="0" fillId="0" borderId="193" xfId="0" applyBorder="1" applyAlignment="1">
      <alignment horizontal="center" vertical="center"/>
    </xf>
    <xf numFmtId="0" fontId="0" fillId="0" borderId="194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2" borderId="76" xfId="0" applyFont="1" applyFill="1" applyBorder="1" applyAlignment="1">
      <alignment horizontal="center" vertical="center"/>
    </xf>
    <xf numFmtId="0" fontId="5" fillId="2" borderId="110" xfId="0" applyFont="1" applyFill="1" applyBorder="1" applyAlignment="1">
      <alignment horizontal="center" vertical="center"/>
    </xf>
    <xf numFmtId="0" fontId="5" fillId="2" borderId="126" xfId="0" applyFont="1" applyFill="1" applyBorder="1" applyAlignment="1">
      <alignment horizontal="center" vertical="center"/>
    </xf>
    <xf numFmtId="0" fontId="5" fillId="2" borderId="127" xfId="0" applyFont="1" applyFill="1" applyBorder="1" applyAlignment="1">
      <alignment horizontal="center" vertical="center"/>
    </xf>
    <xf numFmtId="0" fontId="11" fillId="2" borderId="75" xfId="0" applyFont="1" applyFill="1" applyBorder="1" applyAlignment="1">
      <alignment horizontal="center" vertical="center"/>
    </xf>
    <xf numFmtId="0" fontId="12" fillId="2" borderId="13" xfId="0" applyFont="1" applyFill="1" applyBorder="1">
      <alignment vertical="center"/>
    </xf>
    <xf numFmtId="0" fontId="11" fillId="2" borderId="74" xfId="0" applyFont="1" applyFill="1" applyBorder="1" applyAlignment="1">
      <alignment horizontal="center" vertical="center"/>
    </xf>
    <xf numFmtId="0" fontId="12" fillId="2" borderId="65" xfId="0" applyFont="1" applyFill="1" applyBorder="1">
      <alignment vertical="center"/>
    </xf>
    <xf numFmtId="0" fontId="11" fillId="2" borderId="72" xfId="0" applyFont="1" applyFill="1" applyBorder="1" applyAlignment="1">
      <alignment horizontal="center" vertical="center"/>
    </xf>
    <xf numFmtId="0" fontId="11" fillId="2" borderId="73" xfId="0" applyFont="1" applyFill="1" applyBorder="1" applyAlignment="1">
      <alignment horizontal="center" vertical="center"/>
    </xf>
    <xf numFmtId="0" fontId="5" fillId="2" borderId="72" xfId="0" applyFont="1" applyFill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110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0" borderId="126" xfId="0" applyFont="1" applyBorder="1" applyAlignment="1">
      <alignment horizontal="center" vertical="center"/>
    </xf>
    <xf numFmtId="0" fontId="5" fillId="0" borderId="127" xfId="0" applyFont="1" applyBorder="1" applyAlignment="1">
      <alignment horizontal="center" vertical="center"/>
    </xf>
    <xf numFmtId="0" fontId="5" fillId="2" borderId="78" xfId="0" applyFont="1" applyFill="1" applyBorder="1" applyAlignment="1">
      <alignment horizontal="center" vertical="center"/>
    </xf>
    <xf numFmtId="0" fontId="5" fillId="2" borderId="77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4" xfId="0" applyFont="1" applyFill="1" applyBorder="1" applyAlignment="1">
      <alignment horizontal="center" vertical="center"/>
    </xf>
    <xf numFmtId="0" fontId="5" fillId="2" borderId="136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left" vertical="center"/>
    </xf>
    <xf numFmtId="0" fontId="11" fillId="2" borderId="23" xfId="0" applyFont="1" applyFill="1" applyBorder="1" applyAlignment="1">
      <alignment horizontal="left" vertical="center"/>
    </xf>
    <xf numFmtId="0" fontId="11" fillId="2" borderId="60" xfId="0" applyFont="1" applyFill="1" applyBorder="1" applyAlignment="1">
      <alignment horizontal="left" vertical="center"/>
    </xf>
    <xf numFmtId="0" fontId="11" fillId="2" borderId="37" xfId="0" applyFont="1" applyFill="1" applyBorder="1" applyAlignment="1">
      <alignment horizontal="left" vertical="center"/>
    </xf>
    <xf numFmtId="0" fontId="11" fillId="2" borderId="105" xfId="0" applyFont="1" applyFill="1" applyBorder="1" applyAlignment="1">
      <alignment horizontal="left" vertical="center"/>
    </xf>
    <xf numFmtId="0" fontId="11" fillId="2" borderId="106" xfId="0" applyFont="1" applyFill="1" applyBorder="1" applyAlignment="1">
      <alignment horizontal="left" vertical="center"/>
    </xf>
    <xf numFmtId="0" fontId="11" fillId="2" borderId="103" xfId="0" applyFont="1" applyFill="1" applyBorder="1" applyAlignment="1">
      <alignment horizontal="left" vertical="center"/>
    </xf>
    <xf numFmtId="0" fontId="11" fillId="2" borderId="107" xfId="0" applyFont="1" applyFill="1" applyBorder="1" applyAlignment="1">
      <alignment horizontal="left" vertical="center"/>
    </xf>
    <xf numFmtId="0" fontId="11" fillId="2" borderId="108" xfId="0" applyFont="1" applyFill="1" applyBorder="1" applyAlignment="1">
      <alignment horizontal="left" vertical="center"/>
    </xf>
    <xf numFmtId="0" fontId="11" fillId="0" borderId="81" xfId="4" applyFont="1" applyBorder="1" applyAlignment="1">
      <alignment horizontal="center" vertical="center"/>
    </xf>
    <xf numFmtId="0" fontId="11" fillId="0" borderId="9" xfId="4" applyFont="1" applyBorder="1" applyAlignment="1">
      <alignment horizontal="center" vertical="center"/>
    </xf>
    <xf numFmtId="0" fontId="11" fillId="0" borderId="21" xfId="4" applyFont="1" applyBorder="1" applyAlignment="1">
      <alignment horizontal="center" vertical="center"/>
    </xf>
    <xf numFmtId="0" fontId="11" fillId="0" borderId="25" xfId="4" applyFont="1" applyBorder="1" applyAlignment="1">
      <alignment horizontal="center" vertical="center"/>
    </xf>
    <xf numFmtId="0" fontId="0" fillId="0" borderId="25" xfId="0" applyBorder="1">
      <alignment vertical="center"/>
    </xf>
    <xf numFmtId="0" fontId="11" fillId="0" borderId="0" xfId="4" applyFont="1" applyAlignment="1">
      <alignment horizontal="center" vertical="center"/>
    </xf>
    <xf numFmtId="0" fontId="11" fillId="0" borderId="22" xfId="4" applyFont="1" applyBorder="1" applyAlignment="1">
      <alignment horizontal="center" vertical="center"/>
    </xf>
    <xf numFmtId="0" fontId="11" fillId="0" borderId="86" xfId="4" applyFont="1" applyBorder="1" applyAlignment="1">
      <alignment horizontal="center" vertical="center"/>
    </xf>
    <xf numFmtId="0" fontId="11" fillId="0" borderId="18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/>
    </xf>
    <xf numFmtId="0" fontId="11" fillId="0" borderId="19" xfId="4" applyFont="1" applyBorder="1" applyAlignment="1">
      <alignment horizontal="center" vertical="center"/>
    </xf>
    <xf numFmtId="0" fontId="11" fillId="0" borderId="12" xfId="4" applyFont="1" applyBorder="1" applyAlignment="1">
      <alignment horizontal="center" vertical="center"/>
    </xf>
    <xf numFmtId="0" fontId="11" fillId="0" borderId="51" xfId="4" applyFont="1" applyBorder="1" applyAlignment="1">
      <alignment horizontal="center" vertical="center"/>
    </xf>
    <xf numFmtId="0" fontId="11" fillId="0" borderId="53" xfId="4" applyFont="1" applyBorder="1" applyAlignment="1">
      <alignment horizontal="center" vertical="center"/>
    </xf>
    <xf numFmtId="0" fontId="11" fillId="0" borderId="84" xfId="4" applyFont="1" applyBorder="1" applyAlignment="1">
      <alignment horizontal="center" vertical="center"/>
    </xf>
    <xf numFmtId="0" fontId="11" fillId="0" borderId="64" xfId="4" applyFont="1" applyBorder="1" applyAlignment="1">
      <alignment horizontal="center" vertical="center"/>
    </xf>
    <xf numFmtId="0" fontId="11" fillId="0" borderId="66" xfId="4" applyFont="1" applyBorder="1" applyAlignment="1">
      <alignment horizontal="center" vertical="center"/>
    </xf>
    <xf numFmtId="0" fontId="11" fillId="0" borderId="91" xfId="4" applyFont="1" applyBorder="1" applyAlignment="1">
      <alignment horizontal="center" vertical="center"/>
    </xf>
    <xf numFmtId="0" fontId="11" fillId="0" borderId="90" xfId="4" applyFont="1" applyBorder="1" applyAlignment="1">
      <alignment horizontal="center" vertical="center"/>
    </xf>
    <xf numFmtId="0" fontId="11" fillId="0" borderId="93" xfId="4" applyFont="1" applyBorder="1" applyAlignment="1">
      <alignment horizontal="center" vertical="center"/>
    </xf>
    <xf numFmtId="0" fontId="11" fillId="0" borderId="85" xfId="4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wrapText="1"/>
    </xf>
    <xf numFmtId="0" fontId="11" fillId="0" borderId="49" xfId="4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1" fillId="2" borderId="104" xfId="0" applyFont="1" applyFill="1" applyBorder="1" applyAlignment="1">
      <alignment horizontal="left" vertical="center" wrapText="1"/>
    </xf>
    <xf numFmtId="0" fontId="11" fillId="2" borderId="60" xfId="0" applyFont="1" applyFill="1" applyBorder="1" applyAlignment="1">
      <alignment horizontal="left" vertical="center" wrapText="1"/>
    </xf>
    <xf numFmtId="0" fontId="11" fillId="2" borderId="78" xfId="0" applyFont="1" applyFill="1" applyBorder="1" applyAlignment="1">
      <alignment horizontal="left" vertical="top"/>
    </xf>
    <xf numFmtId="0" fontId="11" fillId="2" borderId="97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 wrapText="1"/>
    </xf>
    <xf numFmtId="176" fontId="5" fillId="2" borderId="25" xfId="0" applyNumberFormat="1" applyFont="1" applyFill="1" applyBorder="1" applyAlignment="1">
      <alignment horizontal="center" vertical="center"/>
    </xf>
    <xf numFmtId="0" fontId="5" fillId="2" borderId="139" xfId="0" applyFont="1" applyFill="1" applyBorder="1" applyAlignment="1">
      <alignment horizontal="center" vertical="center"/>
    </xf>
    <xf numFmtId="0" fontId="5" fillId="2" borderId="157" xfId="0" applyFont="1" applyFill="1" applyBorder="1" applyAlignment="1">
      <alignment horizontal="center" vertical="center"/>
    </xf>
    <xf numFmtId="0" fontId="5" fillId="2" borderId="16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2" borderId="138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5" fillId="2" borderId="170" xfId="0" applyFont="1" applyFill="1" applyBorder="1" applyAlignment="1">
      <alignment horizontal="center" vertical="center"/>
    </xf>
    <xf numFmtId="0" fontId="5" fillId="2" borderId="17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178" fontId="5" fillId="2" borderId="25" xfId="0" applyNumberFormat="1" applyFont="1" applyFill="1" applyBorder="1" applyAlignment="1">
      <alignment horizontal="center" vertical="center"/>
    </xf>
    <xf numFmtId="0" fontId="5" fillId="2" borderId="130" xfId="0" applyFont="1" applyFill="1" applyBorder="1" applyAlignment="1">
      <alignment horizontal="center" vertical="center"/>
    </xf>
    <xf numFmtId="0" fontId="5" fillId="2" borderId="131" xfId="0" applyFont="1" applyFill="1" applyBorder="1" applyAlignment="1">
      <alignment horizontal="center" vertical="center"/>
    </xf>
    <xf numFmtId="183" fontId="5" fillId="0" borderId="9" xfId="0" applyNumberFormat="1" applyFont="1" applyBorder="1" applyAlignment="1">
      <alignment horizontal="right" vertical="center"/>
    </xf>
    <xf numFmtId="0" fontId="5" fillId="2" borderId="111" xfId="0" applyFont="1" applyFill="1" applyBorder="1" applyAlignment="1">
      <alignment horizontal="center" vertical="center"/>
    </xf>
    <xf numFmtId="0" fontId="5" fillId="2" borderId="112" xfId="0" applyFont="1" applyFill="1" applyBorder="1" applyAlignment="1">
      <alignment horizontal="center" vertical="center"/>
    </xf>
    <xf numFmtId="177" fontId="5" fillId="2" borderId="113" xfId="1" applyNumberFormat="1" applyFont="1" applyFill="1" applyBorder="1">
      <alignment vertical="center"/>
    </xf>
    <xf numFmtId="177" fontId="5" fillId="2" borderId="80" xfId="1" applyNumberFormat="1" applyFont="1" applyFill="1" applyBorder="1" applyAlignment="1">
      <alignment horizontal="right" vertical="center"/>
    </xf>
    <xf numFmtId="0" fontId="5" fillId="0" borderId="130" xfId="0" applyFont="1" applyBorder="1" applyAlignment="1">
      <alignment horizontal="center" vertical="center"/>
    </xf>
    <xf numFmtId="0" fontId="5" fillId="0" borderId="131" xfId="0" applyFont="1" applyBorder="1" applyAlignment="1">
      <alignment horizontal="center" vertical="center"/>
    </xf>
    <xf numFmtId="183" fontId="5" fillId="0" borderId="9" xfId="0" applyNumberFormat="1" applyFont="1" applyBorder="1">
      <alignment vertical="center"/>
    </xf>
    <xf numFmtId="183" fontId="5" fillId="0" borderId="66" xfId="0" applyNumberFormat="1" applyFont="1" applyBorder="1" applyAlignment="1">
      <alignment horizontal="right" vertical="center"/>
    </xf>
    <xf numFmtId="0" fontId="5" fillId="0" borderId="111" xfId="0" applyFont="1" applyBorder="1" applyAlignment="1">
      <alignment horizontal="center" vertical="center"/>
    </xf>
    <xf numFmtId="0" fontId="5" fillId="0" borderId="112" xfId="0" applyFont="1" applyBorder="1" applyAlignment="1">
      <alignment horizontal="center" vertical="center"/>
    </xf>
    <xf numFmtId="177" fontId="5" fillId="0" borderId="113" xfId="1" applyNumberFormat="1" applyFont="1" applyFill="1" applyBorder="1">
      <alignment vertical="center"/>
    </xf>
    <xf numFmtId="0" fontId="5" fillId="2" borderId="132" xfId="0" applyFont="1" applyFill="1" applyBorder="1" applyAlignment="1">
      <alignment horizontal="center" vertical="center"/>
    </xf>
    <xf numFmtId="0" fontId="5" fillId="2" borderId="133" xfId="0" applyFont="1" applyFill="1" applyBorder="1" applyAlignment="1">
      <alignment horizontal="center" vertical="center"/>
    </xf>
    <xf numFmtId="0" fontId="5" fillId="2" borderId="134" xfId="0" applyFont="1" applyFill="1" applyBorder="1">
      <alignment vertical="center"/>
    </xf>
    <xf numFmtId="182" fontId="5" fillId="2" borderId="133" xfId="0" applyNumberFormat="1" applyFont="1" applyFill="1" applyBorder="1">
      <alignment vertical="center"/>
    </xf>
    <xf numFmtId="0" fontId="5" fillId="2" borderId="133" xfId="0" applyFont="1" applyFill="1" applyBorder="1">
      <alignment vertical="center"/>
    </xf>
    <xf numFmtId="0" fontId="5" fillId="2" borderId="135" xfId="0" applyFont="1" applyFill="1" applyBorder="1">
      <alignment vertical="center"/>
    </xf>
    <xf numFmtId="0" fontId="5" fillId="0" borderId="18" xfId="0" applyFont="1" applyBorder="1" applyAlignment="1">
      <alignment horizontal="center" vertical="center"/>
    </xf>
    <xf numFmtId="0" fontId="5" fillId="2" borderId="114" xfId="0" applyFont="1" applyFill="1" applyBorder="1" applyAlignment="1">
      <alignment horizontal="center" vertical="center"/>
    </xf>
    <xf numFmtId="183" fontId="5" fillId="0" borderId="39" xfId="0" applyNumberFormat="1" applyFont="1" applyBorder="1">
      <alignment vertical="center"/>
    </xf>
    <xf numFmtId="177" fontId="5" fillId="2" borderId="115" xfId="1" applyNumberFormat="1" applyFont="1" applyFill="1" applyBorder="1" applyAlignment="1">
      <alignment vertical="center"/>
    </xf>
    <xf numFmtId="183" fontId="5" fillId="0" borderId="39" xfId="0" applyNumberFormat="1" applyFont="1" applyBorder="1" applyAlignment="1">
      <alignment horizontal="right" vertical="center"/>
    </xf>
    <xf numFmtId="183" fontId="5" fillId="0" borderId="21" xfId="0" applyNumberFormat="1" applyFont="1" applyBorder="1">
      <alignment vertical="center"/>
    </xf>
    <xf numFmtId="0" fontId="0" fillId="2" borderId="137" xfId="0" applyFont="1" applyFill="1" applyBorder="1">
      <alignment vertical="center"/>
    </xf>
    <xf numFmtId="0" fontId="5" fillId="2" borderId="163" xfId="0" applyFont="1" applyFill="1" applyBorder="1" applyAlignment="1">
      <alignment horizontal="center" vertical="center"/>
    </xf>
    <xf numFmtId="0" fontId="5" fillId="2" borderId="164" xfId="0" applyFont="1" applyFill="1" applyBorder="1" applyAlignment="1">
      <alignment horizontal="center" vertical="center"/>
    </xf>
    <xf numFmtId="176" fontId="5" fillId="2" borderId="165" xfId="0" applyNumberFormat="1" applyFont="1" applyFill="1" applyBorder="1">
      <alignment vertical="center"/>
    </xf>
    <xf numFmtId="176" fontId="5" fillId="2" borderId="146" xfId="0" applyNumberFormat="1" applyFont="1" applyFill="1" applyBorder="1">
      <alignment vertical="center"/>
    </xf>
    <xf numFmtId="176" fontId="5" fillId="2" borderId="146" xfId="0" applyNumberFormat="1" applyFont="1" applyFill="1" applyBorder="1" applyAlignment="1">
      <alignment horizontal="right" vertical="center"/>
    </xf>
    <xf numFmtId="0" fontId="5" fillId="2" borderId="152" xfId="0" applyFont="1" applyFill="1" applyBorder="1" applyAlignment="1">
      <alignment horizontal="left" vertical="center"/>
    </xf>
    <xf numFmtId="0" fontId="5" fillId="2" borderId="168" xfId="0" applyFont="1" applyFill="1" applyBorder="1" applyAlignment="1">
      <alignment horizontal="left" vertical="center"/>
    </xf>
    <xf numFmtId="178" fontId="5" fillId="2" borderId="145" xfId="0" applyNumberFormat="1" applyFont="1" applyFill="1" applyBorder="1" applyAlignment="1">
      <alignment horizontal="center" vertical="center"/>
    </xf>
    <xf numFmtId="0" fontId="5" fillId="2" borderId="166" xfId="0" applyFont="1" applyFill="1" applyBorder="1" applyAlignment="1">
      <alignment horizontal="left" vertical="center"/>
    </xf>
    <xf numFmtId="0" fontId="5" fillId="2" borderId="167" xfId="0" applyFont="1" applyFill="1" applyBorder="1" applyAlignment="1">
      <alignment horizontal="left" vertical="center"/>
    </xf>
    <xf numFmtId="178" fontId="5" fillId="2" borderId="147" xfId="0" applyNumberFormat="1" applyFont="1" applyFill="1" applyBorder="1" applyAlignment="1">
      <alignment horizontal="center" vertical="center"/>
    </xf>
    <xf numFmtId="176" fontId="5" fillId="2" borderId="147" xfId="0" applyNumberFormat="1" applyFont="1" applyFill="1" applyBorder="1" applyAlignment="1">
      <alignment horizontal="center" vertical="center"/>
    </xf>
    <xf numFmtId="176" fontId="5" fillId="2" borderId="159" xfId="0" applyNumberFormat="1" applyFont="1" applyFill="1" applyBorder="1" applyAlignment="1">
      <alignment horizontal="center" vertical="center"/>
    </xf>
    <xf numFmtId="176" fontId="5" fillId="2" borderId="148" xfId="0" applyNumberFormat="1" applyFont="1" applyFill="1" applyBorder="1">
      <alignment vertical="center"/>
    </xf>
    <xf numFmtId="0" fontId="5" fillId="2" borderId="172" xfId="0" applyFont="1" applyFill="1" applyBorder="1" applyAlignment="1">
      <alignment horizontal="center" vertical="center"/>
    </xf>
    <xf numFmtId="0" fontId="5" fillId="2" borderId="173" xfId="0" applyFont="1" applyFill="1" applyBorder="1" applyAlignment="1">
      <alignment horizontal="center" vertical="center"/>
    </xf>
    <xf numFmtId="178" fontId="5" fillId="2" borderId="174" xfId="0" applyNumberFormat="1" applyFont="1" applyFill="1" applyBorder="1" applyAlignment="1">
      <alignment horizontal="right" vertical="center"/>
    </xf>
    <xf numFmtId="178" fontId="5" fillId="2" borderId="143" xfId="0" applyNumberFormat="1" applyFont="1" applyFill="1" applyBorder="1" applyAlignment="1">
      <alignment horizontal="right" vertical="center"/>
    </xf>
    <xf numFmtId="178" fontId="5" fillId="2" borderId="144" xfId="0" applyNumberFormat="1" applyFont="1" applyFill="1" applyBorder="1" applyAlignment="1">
      <alignment horizontal="right" vertical="center"/>
    </xf>
    <xf numFmtId="178" fontId="5" fillId="2" borderId="160" xfId="0" applyNumberFormat="1" applyFont="1" applyFill="1" applyBorder="1" applyAlignment="1">
      <alignment horizontal="right" vertical="center"/>
    </xf>
    <xf numFmtId="0" fontId="5" fillId="2" borderId="169" xfId="0" applyFont="1" applyFill="1" applyBorder="1" applyAlignment="1">
      <alignment horizontal="left" vertical="center"/>
    </xf>
    <xf numFmtId="178" fontId="5" fillId="2" borderId="146" xfId="0" applyNumberFormat="1" applyFont="1" applyFill="1" applyBorder="1" applyAlignment="1">
      <alignment horizontal="right" vertical="center"/>
    </xf>
    <xf numFmtId="0" fontId="5" fillId="2" borderId="176" xfId="0" applyFont="1" applyFill="1" applyBorder="1" applyAlignment="1">
      <alignment horizontal="left" vertical="center"/>
    </xf>
    <xf numFmtId="178" fontId="5" fillId="2" borderId="177" xfId="0" applyNumberFormat="1" applyFont="1" applyFill="1" applyBorder="1" applyAlignment="1">
      <alignment horizontal="center" vertical="center"/>
    </xf>
    <xf numFmtId="178" fontId="5" fillId="2" borderId="161" xfId="0" applyNumberFormat="1" applyFont="1" applyFill="1" applyBorder="1" applyAlignment="1">
      <alignment horizontal="right" vertical="center"/>
    </xf>
    <xf numFmtId="0" fontId="0" fillId="2" borderId="0" xfId="0" applyFont="1" applyFill="1">
      <alignment vertical="center"/>
    </xf>
    <xf numFmtId="0" fontId="6" fillId="3" borderId="0" xfId="0" applyFont="1" applyFill="1" applyAlignment="1">
      <alignment horizontal="right" vertical="center"/>
    </xf>
  </cellXfs>
  <cellStyles count="6">
    <cellStyle name="パーセント" xfId="1" builtinId="5"/>
    <cellStyle name="ハイパーリンク" xfId="2" builtinId="8"/>
    <cellStyle name="桁区切り" xfId="3" builtinId="6"/>
    <cellStyle name="標準" xfId="0" builtinId="0"/>
    <cellStyle name="標準 2" xfId="4" xr:uid="{00000000-0005-0000-0000-000004000000}"/>
    <cellStyle name="標準 2 2" xfId="5" xr:uid="{859364F3-766F-4849-9254-FA8EE83468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0096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0096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0096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0096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142875" y="781050"/>
          <a:ext cx="1019175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</xdr:row>
      <xdr:rowOff>9525</xdr:rowOff>
    </xdr:from>
    <xdr:to>
      <xdr:col>3</xdr:col>
      <xdr:colOff>0</xdr:colOff>
      <xdr:row>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42875" y="781050"/>
          <a:ext cx="1019175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</xdr:row>
      <xdr:rowOff>9525</xdr:rowOff>
    </xdr:from>
    <xdr:to>
      <xdr:col>3</xdr:col>
      <xdr:colOff>0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142875" y="781050"/>
          <a:ext cx="1019175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</xdr:row>
      <xdr:rowOff>9525</xdr:rowOff>
    </xdr:from>
    <xdr:to>
      <xdr:col>3</xdr:col>
      <xdr:colOff>0</xdr:colOff>
      <xdr:row>6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142875" y="781050"/>
          <a:ext cx="1019175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</xdr:row>
      <xdr:rowOff>9525</xdr:rowOff>
    </xdr:from>
    <xdr:to>
      <xdr:col>3</xdr:col>
      <xdr:colOff>0</xdr:colOff>
      <xdr:row>6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142875" y="781050"/>
          <a:ext cx="1019175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</xdr:row>
      <xdr:rowOff>9525</xdr:rowOff>
    </xdr:from>
    <xdr:to>
      <xdr:col>3</xdr:col>
      <xdr:colOff>0</xdr:colOff>
      <xdr:row>6</xdr:row>
      <xdr:rowOff>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>
          <a:off x="142875" y="781050"/>
          <a:ext cx="1019175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</xdr:row>
      <xdr:rowOff>9525</xdr:rowOff>
    </xdr:from>
    <xdr:to>
      <xdr:col>3</xdr:col>
      <xdr:colOff>0</xdr:colOff>
      <xdr:row>6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142875" y="781050"/>
          <a:ext cx="1019175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</xdr:row>
      <xdr:rowOff>9525</xdr:rowOff>
    </xdr:from>
    <xdr:to>
      <xdr:col>3</xdr:col>
      <xdr:colOff>0</xdr:colOff>
      <xdr:row>6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142875" y="781050"/>
          <a:ext cx="1019175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0</xdr:rowOff>
    </xdr:from>
    <xdr:to>
      <xdr:col>3</xdr:col>
      <xdr:colOff>9525</xdr:colOff>
      <xdr:row>5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152400" y="590550"/>
          <a:ext cx="179070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</xdr:row>
      <xdr:rowOff>0</xdr:rowOff>
    </xdr:from>
    <xdr:to>
      <xdr:col>3</xdr:col>
      <xdr:colOff>9525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152400" y="590550"/>
          <a:ext cx="179070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6192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6192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6192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6192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6192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6192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6192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ShapeType="1"/>
        </xdr:cNvSpPr>
      </xdr:nvSpPr>
      <xdr:spPr bwMode="auto">
        <a:xfrm>
          <a:off x="142875" y="600075"/>
          <a:ext cx="16192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4</xdr:row>
      <xdr:rowOff>0</xdr:rowOff>
    </xdr:from>
    <xdr:to>
      <xdr:col>3</xdr:col>
      <xdr:colOff>0</xdr:colOff>
      <xdr:row>6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42875" y="771525"/>
          <a:ext cx="1609725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4</xdr:row>
      <xdr:rowOff>0</xdr:rowOff>
    </xdr:from>
    <xdr:to>
      <xdr:col>3</xdr:col>
      <xdr:colOff>0</xdr:colOff>
      <xdr:row>6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142875" y="771525"/>
          <a:ext cx="1609725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4</xdr:row>
      <xdr:rowOff>0</xdr:rowOff>
    </xdr:from>
    <xdr:to>
      <xdr:col>3</xdr:col>
      <xdr:colOff>0</xdr:colOff>
      <xdr:row>6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ShapeType="1"/>
        </xdr:cNvSpPr>
      </xdr:nvSpPr>
      <xdr:spPr bwMode="auto">
        <a:xfrm>
          <a:off x="142875" y="771525"/>
          <a:ext cx="1609725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4</xdr:row>
      <xdr:rowOff>0</xdr:rowOff>
    </xdr:from>
    <xdr:to>
      <xdr:col>3</xdr:col>
      <xdr:colOff>0</xdr:colOff>
      <xdr:row>6</xdr:row>
      <xdr:rowOff>9525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>
          <a:spLocks noChangeShapeType="1"/>
        </xdr:cNvSpPr>
      </xdr:nvSpPr>
      <xdr:spPr bwMode="auto">
        <a:xfrm>
          <a:off x="142875" y="771525"/>
          <a:ext cx="1609725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4</xdr:row>
      <xdr:rowOff>0</xdr:rowOff>
    </xdr:from>
    <xdr:to>
      <xdr:col>3</xdr:col>
      <xdr:colOff>0</xdr:colOff>
      <xdr:row>6</xdr:row>
      <xdr:rowOff>9525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AEEB88D7-7931-47C3-BE45-7D0993ACFE0B}"/>
            </a:ext>
          </a:extLst>
        </xdr:cNvPr>
        <xdr:cNvSpPr>
          <a:spLocks noChangeShapeType="1"/>
        </xdr:cNvSpPr>
      </xdr:nvSpPr>
      <xdr:spPr bwMode="auto">
        <a:xfrm>
          <a:off x="133350" y="742950"/>
          <a:ext cx="1509713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4</xdr:row>
      <xdr:rowOff>0</xdr:rowOff>
    </xdr:from>
    <xdr:to>
      <xdr:col>3</xdr:col>
      <xdr:colOff>0</xdr:colOff>
      <xdr:row>6</xdr:row>
      <xdr:rowOff>9525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2C5CA7D7-AD92-4AF7-BD96-EC58097656A2}"/>
            </a:ext>
          </a:extLst>
        </xdr:cNvPr>
        <xdr:cNvSpPr>
          <a:spLocks noChangeShapeType="1"/>
        </xdr:cNvSpPr>
      </xdr:nvSpPr>
      <xdr:spPr bwMode="auto">
        <a:xfrm>
          <a:off x="133350" y="742950"/>
          <a:ext cx="1509713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4</xdr:row>
      <xdr:rowOff>0</xdr:rowOff>
    </xdr:from>
    <xdr:to>
      <xdr:col>3</xdr:col>
      <xdr:colOff>0</xdr:colOff>
      <xdr:row>6</xdr:row>
      <xdr:rowOff>9525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41400C3F-B174-40C4-A584-3BB0A8DC986E}"/>
            </a:ext>
          </a:extLst>
        </xdr:cNvPr>
        <xdr:cNvSpPr>
          <a:spLocks noChangeShapeType="1"/>
        </xdr:cNvSpPr>
      </xdr:nvSpPr>
      <xdr:spPr bwMode="auto">
        <a:xfrm>
          <a:off x="133350" y="742950"/>
          <a:ext cx="1509713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676275</xdr:colOff>
      <xdr:row>4</xdr:row>
      <xdr:rowOff>0</xdr:rowOff>
    </xdr:from>
    <xdr:to>
      <xdr:col>3</xdr:col>
      <xdr:colOff>0</xdr:colOff>
      <xdr:row>6</xdr:row>
      <xdr:rowOff>9525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697A3215-2658-497F-A1C9-EDA5CA1BA41E}"/>
            </a:ext>
          </a:extLst>
        </xdr:cNvPr>
        <xdr:cNvSpPr>
          <a:spLocks noChangeShapeType="1"/>
        </xdr:cNvSpPr>
      </xdr:nvSpPr>
      <xdr:spPr bwMode="auto">
        <a:xfrm>
          <a:off x="133350" y="742950"/>
          <a:ext cx="1509713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workbookViewId="0"/>
  </sheetViews>
  <sheetFormatPr defaultColWidth="9" defaultRowHeight="13.5" x14ac:dyDescent="0.15"/>
  <cols>
    <col min="1" max="2" width="9" style="1"/>
    <col min="3" max="3" width="72.625" style="1" bestFit="1" customWidth="1"/>
    <col min="4" max="16384" width="9" style="1"/>
  </cols>
  <sheetData>
    <row r="1" spans="1:3" x14ac:dyDescent="0.15">
      <c r="A1" s="1" t="s">
        <v>0</v>
      </c>
    </row>
    <row r="2" spans="1:3" x14ac:dyDescent="0.15">
      <c r="B2" s="1" t="s">
        <v>1</v>
      </c>
    </row>
    <row r="3" spans="1:3" x14ac:dyDescent="0.15">
      <c r="B3" s="1" t="s">
        <v>2</v>
      </c>
    </row>
    <row r="4" spans="1:3" x14ac:dyDescent="0.15">
      <c r="B4" s="1" t="s">
        <v>3</v>
      </c>
    </row>
    <row r="5" spans="1:3" x14ac:dyDescent="0.15">
      <c r="C5" s="4" t="s">
        <v>4</v>
      </c>
    </row>
    <row r="6" spans="1:3" x14ac:dyDescent="0.15">
      <c r="C6" s="4" t="s">
        <v>5</v>
      </c>
    </row>
    <row r="7" spans="1:3" x14ac:dyDescent="0.15">
      <c r="C7" s="4" t="s">
        <v>6</v>
      </c>
    </row>
    <row r="8" spans="1:3" x14ac:dyDescent="0.15">
      <c r="B8" s="1" t="s">
        <v>7</v>
      </c>
    </row>
    <row r="9" spans="1:3" x14ac:dyDescent="0.15">
      <c r="B9" s="1" t="s">
        <v>8</v>
      </c>
    </row>
    <row r="10" spans="1:3" x14ac:dyDescent="0.15">
      <c r="C10" s="4" t="s">
        <v>9</v>
      </c>
    </row>
    <row r="11" spans="1:3" x14ac:dyDescent="0.15">
      <c r="C11" s="4" t="s">
        <v>10</v>
      </c>
    </row>
    <row r="12" spans="1:3" x14ac:dyDescent="0.15">
      <c r="B12" s="1" t="s">
        <v>11</v>
      </c>
    </row>
    <row r="13" spans="1:3" x14ac:dyDescent="0.15">
      <c r="C13" s="4" t="s">
        <v>12</v>
      </c>
    </row>
    <row r="14" spans="1:3" x14ac:dyDescent="0.15">
      <c r="B14" s="1" t="s">
        <v>13</v>
      </c>
    </row>
    <row r="15" spans="1:3" x14ac:dyDescent="0.15">
      <c r="B15" s="1" t="s">
        <v>14</v>
      </c>
      <c r="C15" s="4" t="s">
        <v>15</v>
      </c>
    </row>
    <row r="16" spans="1:3" x14ac:dyDescent="0.15">
      <c r="C16" s="1" t="s">
        <v>16</v>
      </c>
    </row>
    <row r="17" spans="2:3" x14ac:dyDescent="0.15">
      <c r="B17" s="1" t="s">
        <v>17</v>
      </c>
    </row>
    <row r="18" spans="2:3" x14ac:dyDescent="0.15">
      <c r="B18" s="1" t="s">
        <v>18</v>
      </c>
    </row>
    <row r="19" spans="2:3" x14ac:dyDescent="0.15">
      <c r="C19" s="4" t="s">
        <v>19</v>
      </c>
    </row>
    <row r="20" spans="2:3" x14ac:dyDescent="0.15">
      <c r="C20" s="4" t="s">
        <v>20</v>
      </c>
    </row>
    <row r="21" spans="2:3" x14ac:dyDescent="0.15">
      <c r="B21" s="1" t="s">
        <v>21</v>
      </c>
    </row>
    <row r="22" spans="2:3" x14ac:dyDescent="0.15">
      <c r="C22" s="4" t="s">
        <v>22</v>
      </c>
    </row>
  </sheetData>
  <phoneticPr fontId="4"/>
  <hyperlinks>
    <hyperlink ref="C5" location="海面漁業生産量!A1" display="表　海面漁業生産量及び生産額の推移(属人)" xr:uid="{00000000-0004-0000-0000-000000000000}"/>
    <hyperlink ref="C6" location="主要漁業種類別生産量!A1" display="表　主要漁業種類別生産量の推移(属人)" xr:uid="{00000000-0004-0000-0000-000001000000}"/>
    <hyperlink ref="C7" location="主要魚種別生産金額!A1" display="表　主要魚種別生産金額の推移(属人)" xr:uid="{00000000-0004-0000-0000-000002000000}"/>
    <hyperlink ref="C10" location="種苗生産量!A1" display="表　種苗生産量の推移" xr:uid="{00000000-0004-0000-0000-000003000000}"/>
    <hyperlink ref="C11" location="人工種苗放流量!A1" display="表　人工種苗放流量の推移" xr:uid="{00000000-0004-0000-0000-000004000000}"/>
    <hyperlink ref="C13" location="沿岸漁場の整備面積!A1" display="表　沿岸漁場の整備面積" xr:uid="{00000000-0004-0000-0000-000005000000}"/>
    <hyperlink ref="C15" location="つくり・育て・管理する漁業対象魚種の生産量!A1" display="つくり・育て・管理する漁業対象魚種の生産量" xr:uid="{00000000-0004-0000-0000-000006000000}"/>
    <hyperlink ref="C19" location="ＴＡＣ対象魚種生産量!A1" display="表　ＴＡＣ対象魚種の本県生産量" xr:uid="{00000000-0004-0000-0000-000007000000}"/>
    <hyperlink ref="C20" location="ＴＡＣ対象魚種生産実績!A1" display="表　本県におけるＴＡＣ対象魚種の知事管理量及び生産実績" xr:uid="{00000000-0004-0000-0000-000008000000}"/>
    <hyperlink ref="C22" location="その他の主要魚種生産量!A1" display="表　その他の主要魚種の生産量（属人）" xr:uid="{00000000-0004-0000-0000-000009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showGridLines="0" workbookViewId="0">
      <selection activeCell="G7" sqref="G7"/>
    </sheetView>
  </sheetViews>
  <sheetFormatPr defaultRowHeight="13.5" x14ac:dyDescent="0.15"/>
  <cols>
    <col min="1" max="1" width="1.875" customWidth="1"/>
    <col min="2" max="2" width="10.625" customWidth="1"/>
    <col min="3" max="3" width="9.625" hidden="1" customWidth="1"/>
    <col min="4" max="10" width="9.625" customWidth="1"/>
    <col min="11" max="11" width="0.875" customWidth="1"/>
  </cols>
  <sheetData>
    <row r="1" spans="1:12" x14ac:dyDescent="0.15">
      <c r="H1" s="3" t="s">
        <v>23</v>
      </c>
    </row>
    <row r="3" spans="1:12" ht="20.25" customHeight="1" x14ac:dyDescent="0.15">
      <c r="A3" s="39"/>
      <c r="B3" s="372" t="s">
        <v>24</v>
      </c>
      <c r="C3" s="372"/>
      <c r="D3" s="372"/>
      <c r="E3" s="372"/>
      <c r="F3" s="372"/>
      <c r="G3" s="372"/>
      <c r="H3" s="372"/>
      <c r="I3" s="372"/>
      <c r="J3" s="372"/>
      <c r="K3" s="108"/>
      <c r="L3" s="79"/>
    </row>
    <row r="4" spans="1:12" ht="16.5" customHeight="1" x14ac:dyDescent="0.15">
      <c r="A4" s="39"/>
      <c r="B4" s="341"/>
      <c r="C4" s="342" t="s">
        <v>25</v>
      </c>
      <c r="D4" s="343" t="s">
        <v>26</v>
      </c>
      <c r="E4" s="344" t="s">
        <v>27</v>
      </c>
      <c r="F4" s="357" t="s">
        <v>28</v>
      </c>
      <c r="G4" s="356" t="s">
        <v>29</v>
      </c>
      <c r="H4" s="345" t="s">
        <v>30</v>
      </c>
      <c r="I4" s="346" t="s">
        <v>31</v>
      </c>
      <c r="J4" s="347" t="s">
        <v>32</v>
      </c>
      <c r="K4" s="39"/>
    </row>
    <row r="5" spans="1:12" ht="27" x14ac:dyDescent="0.15">
      <c r="A5" s="39"/>
      <c r="B5" s="348" t="s">
        <v>33</v>
      </c>
      <c r="C5" s="109">
        <v>37215</v>
      </c>
      <c r="D5" s="110">
        <v>27996</v>
      </c>
      <c r="E5" s="340">
        <v>23706</v>
      </c>
      <c r="F5" s="110">
        <v>26020</v>
      </c>
      <c r="G5" s="340">
        <v>27819</v>
      </c>
      <c r="H5" s="110">
        <v>24852</v>
      </c>
      <c r="I5" s="111">
        <f>+H5/G5</f>
        <v>0.89334627412919232</v>
      </c>
      <c r="J5" s="349">
        <f>+H5/D5</f>
        <v>0.88769824260608654</v>
      </c>
      <c r="K5" s="39"/>
    </row>
    <row r="6" spans="1:12" ht="27" x14ac:dyDescent="0.15">
      <c r="A6" s="39"/>
      <c r="B6" s="350" t="s">
        <v>34</v>
      </c>
      <c r="C6" s="351">
        <v>15978</v>
      </c>
      <c r="D6" s="352">
        <v>9762</v>
      </c>
      <c r="E6" s="353">
        <v>9307</v>
      </c>
      <c r="F6" s="352">
        <v>12261</v>
      </c>
      <c r="G6" s="353">
        <v>13401</v>
      </c>
      <c r="H6" s="352"/>
      <c r="I6" s="354">
        <f>H6/G6</f>
        <v>0</v>
      </c>
      <c r="J6" s="355">
        <f>H6/D6</f>
        <v>0</v>
      </c>
      <c r="K6" s="39"/>
    </row>
    <row r="7" spans="1:12" x14ac:dyDescent="0.15">
      <c r="A7" s="39"/>
      <c r="B7" s="35" t="s">
        <v>35</v>
      </c>
      <c r="C7" s="46"/>
      <c r="D7" s="46"/>
      <c r="E7" s="46"/>
      <c r="F7" s="46"/>
      <c r="G7" s="46"/>
      <c r="H7" s="46"/>
      <c r="I7" s="46"/>
      <c r="J7" s="46"/>
      <c r="K7" s="46"/>
      <c r="L7" s="79"/>
    </row>
    <row r="8" spans="1:12" x14ac:dyDescent="0.15">
      <c r="B8" s="2"/>
      <c r="C8" s="79"/>
      <c r="D8" s="79"/>
      <c r="E8" s="79"/>
      <c r="F8" s="79"/>
      <c r="J8" s="113"/>
      <c r="K8" s="79"/>
      <c r="L8" s="79"/>
    </row>
    <row r="9" spans="1:12" x14ac:dyDescent="0.15">
      <c r="H9" s="112"/>
      <c r="I9" s="112"/>
      <c r="J9" s="114"/>
    </row>
    <row r="10" spans="1:12" x14ac:dyDescent="0.15">
      <c r="B10" s="366" t="s">
        <v>36</v>
      </c>
      <c r="C10" s="367"/>
      <c r="D10" s="367"/>
      <c r="E10" s="368"/>
      <c r="H10" s="112"/>
      <c r="I10" s="112"/>
      <c r="J10" s="114"/>
    </row>
    <row r="11" spans="1:12" x14ac:dyDescent="0.15">
      <c r="B11" s="369"/>
      <c r="C11" s="370"/>
      <c r="D11" s="370"/>
      <c r="E11" s="371"/>
    </row>
    <row r="13" spans="1:12" x14ac:dyDescent="0.15">
      <c r="J13" s="113"/>
    </row>
    <row r="14" spans="1:12" x14ac:dyDescent="0.15">
      <c r="H14" s="112"/>
      <c r="J14" s="114"/>
    </row>
    <row r="15" spans="1:12" x14ac:dyDescent="0.15">
      <c r="H15" s="112"/>
      <c r="I15" s="112"/>
      <c r="J15" s="114"/>
    </row>
    <row r="20" spans="7:7" x14ac:dyDescent="0.15">
      <c r="G20" s="358"/>
    </row>
    <row r="21" spans="7:7" x14ac:dyDescent="0.15">
      <c r="G21" s="359"/>
    </row>
  </sheetData>
  <mergeCells count="2">
    <mergeCell ref="B3:J3"/>
    <mergeCell ref="B10:E11"/>
  </mergeCells>
  <phoneticPr fontId="4"/>
  <hyperlinks>
    <hyperlink ref="H1" location="目次!A1" display="目次に戻る" xr:uid="{00000000-0004-0000-0100-000000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1"/>
  <sheetViews>
    <sheetView showGridLines="0" workbookViewId="0">
      <selection activeCell="I20" sqref="I20"/>
    </sheetView>
  </sheetViews>
  <sheetFormatPr defaultRowHeight="13.5" x14ac:dyDescent="0.15"/>
  <cols>
    <col min="1" max="1" width="1.875" customWidth="1"/>
    <col min="2" max="2" width="23.75" customWidth="1"/>
    <col min="3" max="5" width="9.375" hidden="1" customWidth="1"/>
    <col min="6" max="12" width="9.375" customWidth="1"/>
    <col min="13" max="13" width="1.25" customWidth="1"/>
  </cols>
  <sheetData>
    <row r="1" spans="1:13" x14ac:dyDescent="0.15">
      <c r="L1" s="3" t="s">
        <v>23</v>
      </c>
    </row>
    <row r="4" spans="1:13" ht="20.25" customHeight="1" thickBot="1" x14ac:dyDescent="0.2">
      <c r="A4" s="39"/>
      <c r="B4" s="46" t="s">
        <v>37</v>
      </c>
      <c r="C4" s="47"/>
      <c r="D4" s="47"/>
      <c r="E4" s="47"/>
      <c r="F4" s="47"/>
      <c r="G4" s="47"/>
      <c r="H4" s="47"/>
      <c r="I4" s="47"/>
      <c r="J4" s="47"/>
      <c r="K4" s="47"/>
      <c r="L4" s="48" t="s">
        <v>38</v>
      </c>
      <c r="M4" s="39"/>
    </row>
    <row r="5" spans="1:13" ht="16.5" customHeight="1" x14ac:dyDescent="0.15">
      <c r="A5" s="107"/>
      <c r="B5" s="49" t="s">
        <v>39</v>
      </c>
      <c r="C5" s="50" t="s">
        <v>40</v>
      </c>
      <c r="D5" s="51" t="s">
        <v>25</v>
      </c>
      <c r="E5" s="51" t="s">
        <v>41</v>
      </c>
      <c r="F5" s="50" t="s">
        <v>26</v>
      </c>
      <c r="G5" s="51" t="s">
        <v>27</v>
      </c>
      <c r="H5" s="50" t="s">
        <v>42</v>
      </c>
      <c r="I5" s="130" t="s">
        <v>29</v>
      </c>
      <c r="J5" s="131" t="s">
        <v>30</v>
      </c>
      <c r="K5" s="132" t="s">
        <v>31</v>
      </c>
      <c r="L5" s="133" t="s">
        <v>32</v>
      </c>
    </row>
    <row r="6" spans="1:13" ht="16.5" customHeight="1" x14ac:dyDescent="0.15">
      <c r="A6" s="107"/>
      <c r="B6" s="52" t="s">
        <v>43</v>
      </c>
      <c r="C6" s="53" t="s">
        <v>44</v>
      </c>
      <c r="D6" s="54" t="s">
        <v>45</v>
      </c>
      <c r="E6" s="54" t="s">
        <v>46</v>
      </c>
      <c r="F6" s="53" t="s">
        <v>46</v>
      </c>
      <c r="G6" s="54" t="s">
        <v>46</v>
      </c>
      <c r="H6" s="53" t="s">
        <v>46</v>
      </c>
      <c r="I6" s="134" t="s">
        <v>46</v>
      </c>
      <c r="J6" s="135" t="s">
        <v>46</v>
      </c>
      <c r="K6" s="136" t="s">
        <v>47</v>
      </c>
      <c r="L6" s="137" t="s">
        <v>47</v>
      </c>
    </row>
    <row r="7" spans="1:13" ht="16.5" customHeight="1" x14ac:dyDescent="0.15">
      <c r="A7" s="107"/>
      <c r="B7" s="55" t="s">
        <v>48</v>
      </c>
      <c r="C7" s="53" t="s">
        <v>44</v>
      </c>
      <c r="D7" s="54" t="s">
        <v>45</v>
      </c>
      <c r="E7" s="54" t="s">
        <v>46</v>
      </c>
      <c r="F7" s="53" t="s">
        <v>46</v>
      </c>
      <c r="G7" s="54" t="s">
        <v>46</v>
      </c>
      <c r="H7" s="53" t="s">
        <v>46</v>
      </c>
      <c r="I7" s="134" t="s">
        <v>46</v>
      </c>
      <c r="J7" s="135" t="s">
        <v>46</v>
      </c>
      <c r="K7" s="138" t="s">
        <v>47</v>
      </c>
      <c r="L7" s="139" t="s">
        <v>47</v>
      </c>
    </row>
    <row r="8" spans="1:13" ht="16.5" customHeight="1" x14ac:dyDescent="0.15">
      <c r="A8" s="107"/>
      <c r="B8" s="55" t="s">
        <v>49</v>
      </c>
      <c r="C8" s="56">
        <v>479</v>
      </c>
      <c r="D8" s="57">
        <v>510</v>
      </c>
      <c r="E8" s="59" t="s">
        <v>46</v>
      </c>
      <c r="F8" s="58" t="s">
        <v>46</v>
      </c>
      <c r="G8" s="59" t="s">
        <v>46</v>
      </c>
      <c r="H8" s="58" t="s">
        <v>46</v>
      </c>
      <c r="I8" s="140" t="s">
        <v>46</v>
      </c>
      <c r="J8" s="141" t="s">
        <v>46</v>
      </c>
      <c r="K8" s="142" t="s">
        <v>47</v>
      </c>
      <c r="L8" s="139" t="s">
        <v>47</v>
      </c>
    </row>
    <row r="9" spans="1:13" ht="16.5" customHeight="1" x14ac:dyDescent="0.15">
      <c r="A9" s="107"/>
      <c r="B9" s="55" t="s">
        <v>50</v>
      </c>
      <c r="C9" s="56">
        <v>4517</v>
      </c>
      <c r="D9" s="60">
        <v>4541</v>
      </c>
      <c r="E9" s="62">
        <v>2495</v>
      </c>
      <c r="F9" s="61">
        <v>2379</v>
      </c>
      <c r="G9" s="62">
        <v>2375</v>
      </c>
      <c r="H9" s="61">
        <v>2365</v>
      </c>
      <c r="I9" s="143">
        <v>1926</v>
      </c>
      <c r="J9" s="144">
        <v>1674</v>
      </c>
      <c r="K9" s="145">
        <f>J9/I9</f>
        <v>0.86915887850467288</v>
      </c>
      <c r="L9" s="146">
        <f>J9/F9</f>
        <v>0.70365699873896592</v>
      </c>
    </row>
    <row r="10" spans="1:13" ht="16.5" customHeight="1" x14ac:dyDescent="0.15">
      <c r="A10" s="107"/>
      <c r="B10" s="55" t="s">
        <v>51</v>
      </c>
      <c r="C10" s="56">
        <v>647</v>
      </c>
      <c r="D10" s="62">
        <v>587</v>
      </c>
      <c r="E10" s="63">
        <v>625</v>
      </c>
      <c r="F10" s="64">
        <v>561</v>
      </c>
      <c r="G10" s="63">
        <v>571</v>
      </c>
      <c r="H10" s="64">
        <v>573</v>
      </c>
      <c r="I10" s="147">
        <v>528</v>
      </c>
      <c r="J10" s="148">
        <v>451</v>
      </c>
      <c r="K10" s="145">
        <f t="shared" ref="K10:K14" si="0">J10/I10</f>
        <v>0.85416666666666663</v>
      </c>
      <c r="L10" s="146">
        <f t="shared" ref="L10:L14" si="1">J10/F10</f>
        <v>0.80392156862745101</v>
      </c>
    </row>
    <row r="11" spans="1:13" ht="16.5" customHeight="1" x14ac:dyDescent="0.15">
      <c r="A11" s="107"/>
      <c r="B11" s="55" t="s">
        <v>52</v>
      </c>
      <c r="C11" s="56">
        <v>2987</v>
      </c>
      <c r="D11" s="57">
        <v>2638</v>
      </c>
      <c r="E11" s="65">
        <v>1673</v>
      </c>
      <c r="F11" s="56">
        <v>1382</v>
      </c>
      <c r="G11" s="57">
        <v>1295</v>
      </c>
      <c r="H11" s="56">
        <v>1279</v>
      </c>
      <c r="I11" s="149">
        <v>1192</v>
      </c>
      <c r="J11" s="150">
        <v>1115</v>
      </c>
      <c r="K11" s="145">
        <f t="shared" si="0"/>
        <v>0.93540268456375841</v>
      </c>
      <c r="L11" s="146">
        <f t="shared" si="1"/>
        <v>0.80680173661360344</v>
      </c>
    </row>
    <row r="12" spans="1:13" ht="16.5" customHeight="1" x14ac:dyDescent="0.15">
      <c r="A12" s="107"/>
      <c r="B12" s="55" t="s">
        <v>53</v>
      </c>
      <c r="C12" s="56">
        <v>4717</v>
      </c>
      <c r="D12" s="57">
        <v>4909</v>
      </c>
      <c r="E12" s="65">
        <v>4212</v>
      </c>
      <c r="F12" s="56">
        <v>3233</v>
      </c>
      <c r="G12" s="57">
        <v>2954</v>
      </c>
      <c r="H12" s="56">
        <v>3823</v>
      </c>
      <c r="I12" s="149">
        <v>3251</v>
      </c>
      <c r="J12" s="150">
        <v>3762</v>
      </c>
      <c r="K12" s="145">
        <f t="shared" si="0"/>
        <v>1.1571824054137188</v>
      </c>
      <c r="L12" s="146">
        <f t="shared" si="1"/>
        <v>1.1636251159913393</v>
      </c>
    </row>
    <row r="13" spans="1:13" ht="16.5" customHeight="1" x14ac:dyDescent="0.15">
      <c r="A13" s="107"/>
      <c r="B13" s="55" t="s">
        <v>54</v>
      </c>
      <c r="C13" s="56">
        <v>1546</v>
      </c>
      <c r="D13" s="57">
        <v>1523</v>
      </c>
      <c r="E13" s="65">
        <v>1178</v>
      </c>
      <c r="F13" s="56">
        <v>1084</v>
      </c>
      <c r="G13" s="57">
        <v>878</v>
      </c>
      <c r="H13" s="56">
        <v>725</v>
      </c>
      <c r="I13" s="149">
        <v>723</v>
      </c>
      <c r="J13" s="150">
        <v>645</v>
      </c>
      <c r="K13" s="145">
        <f t="shared" si="0"/>
        <v>0.89211618257261416</v>
      </c>
      <c r="L13" s="146">
        <f t="shared" si="1"/>
        <v>0.59501845018450183</v>
      </c>
    </row>
    <row r="14" spans="1:13" ht="16.5" customHeight="1" x14ac:dyDescent="0.15">
      <c r="A14" s="107"/>
      <c r="B14" s="55" t="s">
        <v>55</v>
      </c>
      <c r="C14" s="58">
        <v>1132</v>
      </c>
      <c r="D14" s="59">
        <v>596</v>
      </c>
      <c r="E14" s="66">
        <v>242</v>
      </c>
      <c r="F14" s="58">
        <v>431</v>
      </c>
      <c r="G14" s="59">
        <v>251</v>
      </c>
      <c r="H14" s="58">
        <v>309</v>
      </c>
      <c r="I14" s="140">
        <v>108</v>
      </c>
      <c r="J14" s="141">
        <v>117</v>
      </c>
      <c r="K14" s="145">
        <f t="shared" si="0"/>
        <v>1.0833333333333333</v>
      </c>
      <c r="L14" s="146">
        <f t="shared" si="1"/>
        <v>0.27146171693735499</v>
      </c>
    </row>
    <row r="15" spans="1:13" ht="16.5" customHeight="1" x14ac:dyDescent="0.15">
      <c r="A15" s="107"/>
      <c r="B15" s="55" t="s">
        <v>56</v>
      </c>
      <c r="C15" s="56">
        <v>1269</v>
      </c>
      <c r="D15" s="60">
        <v>1093</v>
      </c>
      <c r="E15" s="60">
        <v>899</v>
      </c>
      <c r="F15" s="64" t="s">
        <v>57</v>
      </c>
      <c r="G15" s="63" t="s">
        <v>57</v>
      </c>
      <c r="H15" s="64" t="s">
        <v>57</v>
      </c>
      <c r="I15" s="147" t="s">
        <v>47</v>
      </c>
      <c r="J15" s="148" t="s">
        <v>47</v>
      </c>
      <c r="K15" s="142" t="s">
        <v>47</v>
      </c>
      <c r="L15" s="139" t="s">
        <v>47</v>
      </c>
    </row>
    <row r="16" spans="1:13" ht="16.5" customHeight="1" thickBot="1" x14ac:dyDescent="0.2">
      <c r="A16" s="107"/>
      <c r="B16" s="67" t="s">
        <v>58</v>
      </c>
      <c r="C16" s="68" t="s">
        <v>44</v>
      </c>
      <c r="D16" s="69" t="s">
        <v>45</v>
      </c>
      <c r="E16" s="70" t="s">
        <v>46</v>
      </c>
      <c r="F16" s="68">
        <v>2716</v>
      </c>
      <c r="G16" s="69">
        <v>2819</v>
      </c>
      <c r="H16" s="68">
        <v>2515</v>
      </c>
      <c r="I16" s="151">
        <v>2799</v>
      </c>
      <c r="J16" s="152">
        <v>2314</v>
      </c>
      <c r="K16" s="153">
        <f>J16/I16</f>
        <v>0.82672382993926408</v>
      </c>
      <c r="L16" s="154" t="s">
        <v>47</v>
      </c>
    </row>
    <row r="17" spans="1:13" ht="16.5" customHeight="1" thickTop="1" thickBot="1" x14ac:dyDescent="0.2">
      <c r="A17" s="107"/>
      <c r="B17" s="71" t="s">
        <v>59</v>
      </c>
      <c r="C17" s="72">
        <v>38573</v>
      </c>
      <c r="D17" s="73">
        <v>37215</v>
      </c>
      <c r="E17" s="74">
        <v>30021</v>
      </c>
      <c r="F17" s="72">
        <v>28792</v>
      </c>
      <c r="G17" s="73">
        <v>23706</v>
      </c>
      <c r="H17" s="72">
        <v>26020</v>
      </c>
      <c r="I17" s="155">
        <v>23706</v>
      </c>
      <c r="J17" s="156">
        <v>26020</v>
      </c>
      <c r="K17" s="157">
        <f>J17/I17</f>
        <v>1.0976124187969289</v>
      </c>
      <c r="L17" s="158">
        <f>J17/F17</f>
        <v>0.90372325646012786</v>
      </c>
    </row>
    <row r="18" spans="1:13" x14ac:dyDescent="0.15">
      <c r="A18" s="39"/>
      <c r="B18" s="35" t="s">
        <v>35</v>
      </c>
      <c r="C18" s="75"/>
      <c r="D18" s="47"/>
      <c r="E18" s="76"/>
      <c r="F18" s="76"/>
      <c r="G18" s="76"/>
      <c r="H18" s="76"/>
      <c r="I18" s="76"/>
      <c r="J18" s="76"/>
      <c r="K18" s="77"/>
      <c r="L18" s="48"/>
      <c r="M18" s="39"/>
    </row>
    <row r="19" spans="1:13" x14ac:dyDescent="0.15">
      <c r="A19" s="39"/>
      <c r="B19" s="78" t="s">
        <v>60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39"/>
    </row>
    <row r="21" spans="1:13" x14ac:dyDescent="0.15">
      <c r="E21" s="5"/>
    </row>
  </sheetData>
  <phoneticPr fontId="4"/>
  <hyperlinks>
    <hyperlink ref="L1" location="目次!A1" display="目次に戻る" xr:uid="{00000000-0004-0000-0200-000000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workbookViewId="0">
      <selection activeCell="K24" sqref="K24"/>
    </sheetView>
  </sheetViews>
  <sheetFormatPr defaultRowHeight="13.5" x14ac:dyDescent="0.15"/>
  <cols>
    <col min="1" max="1" width="1.875" customWidth="1"/>
    <col min="2" max="2" width="23.75" customWidth="1"/>
    <col min="3" max="6" width="9.375" hidden="1" customWidth="1"/>
    <col min="7" max="13" width="9.375" customWidth="1"/>
    <col min="14" max="14" width="1.125" customWidth="1"/>
  </cols>
  <sheetData>
    <row r="1" spans="1:14" x14ac:dyDescent="0.15">
      <c r="M1" s="3" t="s">
        <v>23</v>
      </c>
    </row>
    <row r="3" spans="1:14" ht="20.25" customHeight="1" thickBot="1" x14ac:dyDescent="0.2">
      <c r="A3" s="27"/>
      <c r="B3" s="365" t="s">
        <v>61</v>
      </c>
      <c r="C3" s="365"/>
      <c r="D3" s="365"/>
      <c r="E3" s="365"/>
      <c r="F3" s="365"/>
      <c r="G3" s="365"/>
      <c r="H3" s="365"/>
      <c r="I3" s="365"/>
      <c r="J3" s="365"/>
      <c r="K3" s="365"/>
      <c r="L3" s="306"/>
      <c r="M3" s="40" t="s">
        <v>62</v>
      </c>
      <c r="N3" s="27"/>
    </row>
    <row r="4" spans="1:14" ht="16.5" customHeight="1" x14ac:dyDescent="0.15">
      <c r="A4" s="27"/>
      <c r="B4" s="82" t="s">
        <v>63</v>
      </c>
      <c r="C4" s="83" t="s">
        <v>64</v>
      </c>
      <c r="D4" s="83" t="s">
        <v>65</v>
      </c>
      <c r="E4" s="84" t="s">
        <v>25</v>
      </c>
      <c r="F4" s="85" t="s">
        <v>41</v>
      </c>
      <c r="G4" s="85" t="s">
        <v>26</v>
      </c>
      <c r="H4" s="85" t="s">
        <v>27</v>
      </c>
      <c r="I4" s="85" t="s">
        <v>42</v>
      </c>
      <c r="J4" s="159" t="s">
        <v>29</v>
      </c>
      <c r="K4" s="159" t="s">
        <v>30</v>
      </c>
      <c r="L4" s="160" t="s">
        <v>31</v>
      </c>
      <c r="M4" s="161" t="s">
        <v>32</v>
      </c>
      <c r="N4" s="20"/>
    </row>
    <row r="5" spans="1:14" ht="16.5" customHeight="1" x14ac:dyDescent="0.15">
      <c r="A5" s="27"/>
      <c r="B5" s="86" t="s">
        <v>66</v>
      </c>
      <c r="C5" s="87">
        <v>3670</v>
      </c>
      <c r="D5" s="87">
        <v>4628</v>
      </c>
      <c r="E5" s="88">
        <v>6988</v>
      </c>
      <c r="F5" s="89">
        <v>3351</v>
      </c>
      <c r="G5" s="89">
        <v>3659</v>
      </c>
      <c r="H5" s="89" t="s">
        <v>67</v>
      </c>
      <c r="I5" s="89">
        <v>5319</v>
      </c>
      <c r="J5" s="361">
        <v>6780</v>
      </c>
      <c r="K5" s="362"/>
      <c r="L5" s="162">
        <f t="shared" ref="L5:L19" si="0">K5/J5</f>
        <v>0</v>
      </c>
      <c r="M5" s="163">
        <f>K5/G5</f>
        <v>0</v>
      </c>
      <c r="N5" s="20"/>
    </row>
    <row r="6" spans="1:14" ht="16.5" customHeight="1" x14ac:dyDescent="0.15">
      <c r="A6" s="27"/>
      <c r="B6" s="90" t="s">
        <v>68</v>
      </c>
      <c r="C6" s="91">
        <v>211</v>
      </c>
      <c r="D6" s="91">
        <v>234</v>
      </c>
      <c r="E6" s="92">
        <v>293</v>
      </c>
      <c r="F6" s="93">
        <v>385</v>
      </c>
      <c r="G6" s="93">
        <v>281</v>
      </c>
      <c r="H6" s="93">
        <v>338</v>
      </c>
      <c r="I6" s="360">
        <v>357</v>
      </c>
      <c r="J6" s="363">
        <v>268</v>
      </c>
      <c r="K6" s="362"/>
      <c r="L6" s="162">
        <f t="shared" si="0"/>
        <v>0</v>
      </c>
      <c r="M6" s="163">
        <f t="shared" ref="M6:M19" si="1">K6/G6</f>
        <v>0</v>
      </c>
      <c r="N6" s="20"/>
    </row>
    <row r="7" spans="1:14" ht="16.5" customHeight="1" x14ac:dyDescent="0.15">
      <c r="A7" s="27"/>
      <c r="B7" s="90" t="s">
        <v>69</v>
      </c>
      <c r="C7" s="94">
        <v>688</v>
      </c>
      <c r="D7" s="94">
        <v>513</v>
      </c>
      <c r="E7" s="95">
        <v>394</v>
      </c>
      <c r="F7" s="96">
        <v>1089</v>
      </c>
      <c r="G7" s="96">
        <v>548</v>
      </c>
      <c r="H7" s="96">
        <v>402</v>
      </c>
      <c r="I7" s="96">
        <v>505</v>
      </c>
      <c r="J7" s="362">
        <v>641</v>
      </c>
      <c r="K7" s="362"/>
      <c r="L7" s="162">
        <f t="shared" si="0"/>
        <v>0</v>
      </c>
      <c r="M7" s="163">
        <f t="shared" si="1"/>
        <v>0</v>
      </c>
      <c r="N7" s="20"/>
    </row>
    <row r="8" spans="1:14" ht="16.5" customHeight="1" x14ac:dyDescent="0.15">
      <c r="A8" s="27"/>
      <c r="B8" s="90" t="s">
        <v>70</v>
      </c>
      <c r="C8" s="94">
        <v>354</v>
      </c>
      <c r="D8" s="94">
        <v>445</v>
      </c>
      <c r="E8" s="95">
        <v>503</v>
      </c>
      <c r="F8" s="96">
        <v>291</v>
      </c>
      <c r="G8" s="96">
        <v>187</v>
      </c>
      <c r="H8" s="96">
        <v>185</v>
      </c>
      <c r="I8" s="96">
        <v>212</v>
      </c>
      <c r="J8" s="362">
        <v>246</v>
      </c>
      <c r="K8" s="362"/>
      <c r="L8" s="162">
        <f t="shared" si="0"/>
        <v>0</v>
      </c>
      <c r="M8" s="163">
        <f t="shared" si="1"/>
        <v>0</v>
      </c>
      <c r="N8" s="20"/>
    </row>
    <row r="9" spans="1:14" ht="16.5" customHeight="1" x14ac:dyDescent="0.15">
      <c r="A9" s="27"/>
      <c r="B9" s="90" t="s">
        <v>71</v>
      </c>
      <c r="C9" s="91">
        <v>537</v>
      </c>
      <c r="D9" s="94">
        <v>552</v>
      </c>
      <c r="E9" s="95">
        <v>612</v>
      </c>
      <c r="F9" s="96">
        <v>293</v>
      </c>
      <c r="G9" s="96">
        <v>206</v>
      </c>
      <c r="H9" s="96">
        <v>186</v>
      </c>
      <c r="I9" s="96">
        <v>187</v>
      </c>
      <c r="J9" s="362">
        <v>186</v>
      </c>
      <c r="K9" s="362"/>
      <c r="L9" s="162">
        <f t="shared" si="0"/>
        <v>0</v>
      </c>
      <c r="M9" s="163">
        <f t="shared" si="1"/>
        <v>0</v>
      </c>
      <c r="N9" s="20"/>
    </row>
    <row r="10" spans="1:14" ht="16.5" customHeight="1" x14ac:dyDescent="0.15">
      <c r="A10" s="27"/>
      <c r="B10" s="90" t="s">
        <v>72</v>
      </c>
      <c r="C10" s="94">
        <v>291</v>
      </c>
      <c r="D10" s="94">
        <v>314</v>
      </c>
      <c r="E10" s="95">
        <v>391</v>
      </c>
      <c r="F10" s="96">
        <v>238</v>
      </c>
      <c r="G10" s="96">
        <v>130</v>
      </c>
      <c r="H10" s="96">
        <v>121</v>
      </c>
      <c r="I10" s="96">
        <v>121</v>
      </c>
      <c r="J10" s="362">
        <v>140</v>
      </c>
      <c r="K10" s="362"/>
      <c r="L10" s="162">
        <f t="shared" si="0"/>
        <v>0</v>
      </c>
      <c r="M10" s="163">
        <f t="shared" si="1"/>
        <v>0</v>
      </c>
      <c r="N10" s="20"/>
    </row>
    <row r="11" spans="1:14" ht="16.5" customHeight="1" x14ac:dyDescent="0.15">
      <c r="A11" s="27"/>
      <c r="B11" s="90" t="s">
        <v>73</v>
      </c>
      <c r="C11" s="91">
        <v>436</v>
      </c>
      <c r="D11" s="91">
        <v>611</v>
      </c>
      <c r="E11" s="92">
        <v>495</v>
      </c>
      <c r="F11" s="93">
        <v>459</v>
      </c>
      <c r="G11" s="93">
        <v>353</v>
      </c>
      <c r="H11" s="93">
        <v>309</v>
      </c>
      <c r="I11" s="93">
        <v>381</v>
      </c>
      <c r="J11" s="362">
        <v>417</v>
      </c>
      <c r="K11" s="362"/>
      <c r="L11" s="162">
        <f t="shared" si="0"/>
        <v>0</v>
      </c>
      <c r="M11" s="163">
        <f t="shared" si="1"/>
        <v>0</v>
      </c>
      <c r="N11" s="20"/>
    </row>
    <row r="12" spans="1:14" ht="16.5" customHeight="1" x14ac:dyDescent="0.15">
      <c r="A12" s="27"/>
      <c r="B12" s="90" t="s">
        <v>74</v>
      </c>
      <c r="C12" s="94">
        <v>770</v>
      </c>
      <c r="D12" s="94">
        <v>777</v>
      </c>
      <c r="E12" s="95">
        <v>810</v>
      </c>
      <c r="F12" s="96">
        <v>570</v>
      </c>
      <c r="G12" s="96">
        <v>531</v>
      </c>
      <c r="H12" s="96">
        <v>492</v>
      </c>
      <c r="I12" s="96">
        <v>570</v>
      </c>
      <c r="J12" s="362">
        <v>550</v>
      </c>
      <c r="K12" s="362"/>
      <c r="L12" s="162">
        <f t="shared" si="0"/>
        <v>0</v>
      </c>
      <c r="M12" s="163">
        <f t="shared" si="1"/>
        <v>0</v>
      </c>
      <c r="N12" s="20"/>
    </row>
    <row r="13" spans="1:14" ht="16.5" customHeight="1" x14ac:dyDescent="0.15">
      <c r="A13" s="27"/>
      <c r="B13" s="90" t="s">
        <v>75</v>
      </c>
      <c r="C13" s="94">
        <v>763</v>
      </c>
      <c r="D13" s="94">
        <v>768</v>
      </c>
      <c r="E13" s="95">
        <v>913</v>
      </c>
      <c r="F13" s="96">
        <v>1398</v>
      </c>
      <c r="G13" s="96">
        <v>894</v>
      </c>
      <c r="H13" s="96">
        <v>1112</v>
      </c>
      <c r="I13" s="96">
        <v>1482</v>
      </c>
      <c r="J13" s="362">
        <v>1122</v>
      </c>
      <c r="K13" s="362"/>
      <c r="L13" s="162">
        <f t="shared" si="0"/>
        <v>0</v>
      </c>
      <c r="M13" s="163">
        <f t="shared" si="1"/>
        <v>0</v>
      </c>
      <c r="N13" s="20"/>
    </row>
    <row r="14" spans="1:14" ht="16.5" customHeight="1" x14ac:dyDescent="0.15">
      <c r="A14" s="27"/>
      <c r="B14" s="90" t="s">
        <v>76</v>
      </c>
      <c r="C14" s="94">
        <v>736</v>
      </c>
      <c r="D14" s="94">
        <v>916</v>
      </c>
      <c r="E14" s="95">
        <v>823</v>
      </c>
      <c r="F14" s="96">
        <v>602</v>
      </c>
      <c r="G14" s="96">
        <v>494</v>
      </c>
      <c r="H14" s="96">
        <v>469</v>
      </c>
      <c r="I14" s="96">
        <v>549</v>
      </c>
      <c r="J14" s="362">
        <v>652</v>
      </c>
      <c r="K14" s="362"/>
      <c r="L14" s="162">
        <f t="shared" si="0"/>
        <v>0</v>
      </c>
      <c r="M14" s="163">
        <f t="shared" si="1"/>
        <v>0</v>
      </c>
      <c r="N14" s="20"/>
    </row>
    <row r="15" spans="1:14" ht="16.5" customHeight="1" x14ac:dyDescent="0.15">
      <c r="A15" s="27"/>
      <c r="B15" s="90" t="s">
        <v>77</v>
      </c>
      <c r="C15" s="94">
        <v>771</v>
      </c>
      <c r="D15" s="94">
        <v>768</v>
      </c>
      <c r="E15" s="95">
        <v>537</v>
      </c>
      <c r="F15" s="96">
        <v>472</v>
      </c>
      <c r="G15" s="96">
        <v>582</v>
      </c>
      <c r="H15" s="96">
        <v>562</v>
      </c>
      <c r="I15" s="96">
        <v>652</v>
      </c>
      <c r="J15" s="362">
        <v>469</v>
      </c>
      <c r="K15" s="362"/>
      <c r="L15" s="162">
        <f t="shared" si="0"/>
        <v>0</v>
      </c>
      <c r="M15" s="163">
        <f t="shared" si="1"/>
        <v>0</v>
      </c>
      <c r="N15" s="20"/>
    </row>
    <row r="16" spans="1:14" ht="16.5" customHeight="1" x14ac:dyDescent="0.15">
      <c r="A16" s="27"/>
      <c r="B16" s="90" t="s">
        <v>78</v>
      </c>
      <c r="C16" s="94">
        <v>257</v>
      </c>
      <c r="D16" s="94">
        <v>286</v>
      </c>
      <c r="E16" s="92">
        <v>284</v>
      </c>
      <c r="F16" s="93">
        <v>105</v>
      </c>
      <c r="G16" s="93">
        <v>80</v>
      </c>
      <c r="H16" s="93">
        <v>84</v>
      </c>
      <c r="I16" s="93">
        <v>108</v>
      </c>
      <c r="J16" s="362">
        <v>125</v>
      </c>
      <c r="K16" s="362"/>
      <c r="L16" s="162">
        <f t="shared" si="0"/>
        <v>0</v>
      </c>
      <c r="M16" s="163">
        <f t="shared" si="1"/>
        <v>0</v>
      </c>
      <c r="N16" s="20"/>
    </row>
    <row r="17" spans="1:15" ht="16.5" customHeight="1" x14ac:dyDescent="0.15">
      <c r="A17" s="27"/>
      <c r="B17" s="90" t="s">
        <v>79</v>
      </c>
      <c r="C17" s="94">
        <v>347</v>
      </c>
      <c r="D17" s="94">
        <v>187</v>
      </c>
      <c r="E17" s="92">
        <v>128</v>
      </c>
      <c r="F17" s="93">
        <v>154</v>
      </c>
      <c r="G17" s="93">
        <v>99</v>
      </c>
      <c r="H17" s="93">
        <v>84</v>
      </c>
      <c r="I17" s="93">
        <v>101</v>
      </c>
      <c r="J17" s="362">
        <v>48</v>
      </c>
      <c r="K17" s="362"/>
      <c r="L17" s="162">
        <f t="shared" si="0"/>
        <v>0</v>
      </c>
      <c r="M17" s="163">
        <f t="shared" si="1"/>
        <v>0</v>
      </c>
      <c r="N17" s="20"/>
    </row>
    <row r="18" spans="1:15" ht="16.5" customHeight="1" x14ac:dyDescent="0.15">
      <c r="A18" s="27"/>
      <c r="B18" s="97" t="s">
        <v>80</v>
      </c>
      <c r="C18" s="98">
        <v>2787</v>
      </c>
      <c r="D18" s="98">
        <v>2853</v>
      </c>
      <c r="E18" s="99">
        <f t="shared" ref="E18" si="2">E19-SUM(E5:E17)</f>
        <v>2807</v>
      </c>
      <c r="F18" s="100">
        <v>3667</v>
      </c>
      <c r="G18" s="100">
        <f>G19-SUM(G5:G17)</f>
        <v>1718</v>
      </c>
      <c r="H18" s="100" t="s">
        <v>67</v>
      </c>
      <c r="I18" s="100">
        <f t="shared" ref="I18:J18" si="3">I19-SUM(I5:I17)</f>
        <v>1717</v>
      </c>
      <c r="J18" s="100">
        <f t="shared" si="3"/>
        <v>1757</v>
      </c>
      <c r="K18" s="100">
        <f>K19-SUM(K5:K17)</f>
        <v>0</v>
      </c>
      <c r="L18" s="162">
        <f t="shared" si="0"/>
        <v>0</v>
      </c>
      <c r="M18" s="163">
        <f t="shared" si="1"/>
        <v>0</v>
      </c>
      <c r="N18" s="20"/>
      <c r="O18" s="164"/>
    </row>
    <row r="19" spans="1:15" ht="16.5" customHeight="1" x14ac:dyDescent="0.15">
      <c r="A19" s="27"/>
      <c r="B19" s="101" t="s">
        <v>59</v>
      </c>
      <c r="C19" s="102">
        <v>12618</v>
      </c>
      <c r="D19" s="102">
        <v>13852</v>
      </c>
      <c r="E19" s="103">
        <v>15978</v>
      </c>
      <c r="F19" s="104">
        <v>13074</v>
      </c>
      <c r="G19" s="104">
        <v>9762</v>
      </c>
      <c r="H19" s="104">
        <v>9307</v>
      </c>
      <c r="I19" s="104">
        <v>12261</v>
      </c>
      <c r="J19" s="165">
        <v>13401</v>
      </c>
      <c r="K19" s="166"/>
      <c r="L19" s="167">
        <f t="shared" si="0"/>
        <v>0</v>
      </c>
      <c r="M19" s="168">
        <f t="shared" si="1"/>
        <v>0</v>
      </c>
      <c r="N19" s="20"/>
    </row>
    <row r="20" spans="1:15" x14ac:dyDescent="0.15">
      <c r="A20" s="27"/>
      <c r="B20" s="35" t="s">
        <v>35</v>
      </c>
      <c r="C20" s="105"/>
      <c r="D20" s="105"/>
      <c r="E20" s="105"/>
      <c r="F20" s="35"/>
      <c r="G20" s="106"/>
      <c r="H20" s="106"/>
      <c r="I20" s="106"/>
      <c r="J20" s="169"/>
      <c r="K20" s="169"/>
      <c r="L20" s="170"/>
      <c r="M20" s="170"/>
      <c r="N20" s="20"/>
    </row>
    <row r="21" spans="1:15" x14ac:dyDescent="0.15">
      <c r="A21" s="20"/>
      <c r="B21" s="78" t="s">
        <v>60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4" spans="1:15" x14ac:dyDescent="0.15">
      <c r="B24" s="366" t="s">
        <v>36</v>
      </c>
      <c r="C24" s="367"/>
      <c r="D24" s="367"/>
      <c r="E24" s="367"/>
      <c r="F24" s="367"/>
      <c r="G24" s="367"/>
      <c r="H24" s="368"/>
    </row>
    <row r="25" spans="1:15" x14ac:dyDescent="0.15">
      <c r="B25" s="369"/>
      <c r="C25" s="370"/>
      <c r="D25" s="370"/>
      <c r="E25" s="370"/>
      <c r="F25" s="370"/>
      <c r="G25" s="370"/>
      <c r="H25" s="371"/>
    </row>
    <row r="27" spans="1:15" x14ac:dyDescent="0.15">
      <c r="L27" s="164"/>
    </row>
  </sheetData>
  <mergeCells count="2">
    <mergeCell ref="B3:K3"/>
    <mergeCell ref="B24:H25"/>
  </mergeCells>
  <phoneticPr fontId="4"/>
  <hyperlinks>
    <hyperlink ref="M1" location="目次!A1" display="目次に戻る" xr:uid="{00000000-0004-0000-0300-000000000000}"/>
  </hyperlinks>
  <pageMargins left="0.75" right="0.75" top="1" bottom="1" header="0.51200000000000001" footer="0.51200000000000001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4"/>
  <sheetViews>
    <sheetView workbookViewId="0">
      <selection activeCell="K23" sqref="K23"/>
    </sheetView>
  </sheetViews>
  <sheetFormatPr defaultRowHeight="13.5" x14ac:dyDescent="0.15"/>
  <cols>
    <col min="1" max="1" width="1.875" customWidth="1"/>
    <col min="2" max="2" width="6.25" customWidth="1"/>
    <col min="3" max="3" width="7" customWidth="1"/>
    <col min="4" max="5" width="11.625" customWidth="1"/>
    <col min="6" max="6" width="1.375" customWidth="1"/>
    <col min="7" max="7" width="11.625" customWidth="1"/>
  </cols>
  <sheetData>
    <row r="1" spans="1:9" x14ac:dyDescent="0.15">
      <c r="I1" s="3" t="s">
        <v>23</v>
      </c>
    </row>
    <row r="2" spans="1:9" x14ac:dyDescent="0.15">
      <c r="C2" s="1"/>
      <c r="D2" s="1"/>
      <c r="E2" s="1"/>
      <c r="F2" s="1"/>
      <c r="G2" s="1"/>
    </row>
    <row r="3" spans="1:9" ht="20.25" customHeight="1" thickBot="1" x14ac:dyDescent="0.2">
      <c r="A3" s="27"/>
      <c r="B3" s="28"/>
      <c r="C3" s="29" t="s">
        <v>81</v>
      </c>
      <c r="D3" s="29"/>
      <c r="E3" s="36" t="s">
        <v>82</v>
      </c>
      <c r="F3" s="27"/>
      <c r="G3" s="27"/>
      <c r="H3" s="20"/>
    </row>
    <row r="4" spans="1:9" ht="13.5" customHeight="1" x14ac:dyDescent="0.15">
      <c r="A4" s="27"/>
      <c r="B4" s="30"/>
      <c r="C4" s="31" t="s">
        <v>83</v>
      </c>
      <c r="D4" s="377" t="s">
        <v>84</v>
      </c>
      <c r="E4" s="379" t="s">
        <v>85</v>
      </c>
      <c r="F4" s="27"/>
      <c r="G4" s="27"/>
      <c r="H4" s="20"/>
    </row>
    <row r="5" spans="1:9" x14ac:dyDescent="0.15">
      <c r="A5" s="27"/>
      <c r="B5" s="32" t="s">
        <v>86</v>
      </c>
      <c r="C5" s="28"/>
      <c r="D5" s="378"/>
      <c r="E5" s="380"/>
      <c r="F5" s="27"/>
      <c r="G5" s="27"/>
      <c r="H5" s="20"/>
    </row>
    <row r="6" spans="1:9" ht="15.75" hidden="1" customHeight="1" x14ac:dyDescent="0.15">
      <c r="A6" s="27"/>
      <c r="B6" s="381" t="s">
        <v>41</v>
      </c>
      <c r="C6" s="382"/>
      <c r="D6" s="33">
        <v>700</v>
      </c>
      <c r="E6" s="34">
        <v>88</v>
      </c>
      <c r="F6" s="27"/>
      <c r="G6" s="27"/>
      <c r="H6" s="20"/>
    </row>
    <row r="7" spans="1:9" ht="15.75" customHeight="1" x14ac:dyDescent="0.15">
      <c r="A7" s="27"/>
      <c r="B7" s="381" t="s">
        <v>87</v>
      </c>
      <c r="C7" s="382"/>
      <c r="D7" s="298">
        <v>730</v>
      </c>
      <c r="E7" s="34"/>
      <c r="F7" s="27"/>
      <c r="G7" s="27"/>
      <c r="H7" s="20"/>
    </row>
    <row r="8" spans="1:9" ht="15.75" customHeight="1" x14ac:dyDescent="0.15">
      <c r="A8" s="27"/>
      <c r="B8" s="381" t="s">
        <v>88</v>
      </c>
      <c r="C8" s="382"/>
      <c r="D8" s="298">
        <v>700</v>
      </c>
      <c r="E8" s="81" t="s">
        <v>57</v>
      </c>
      <c r="F8" s="27"/>
      <c r="G8" s="27"/>
      <c r="H8" s="20"/>
    </row>
    <row r="9" spans="1:9" ht="15.75" customHeight="1" x14ac:dyDescent="0.15">
      <c r="A9" s="27"/>
      <c r="B9" s="383" t="s">
        <v>89</v>
      </c>
      <c r="C9" s="384"/>
      <c r="D9" s="299">
        <v>732</v>
      </c>
      <c r="E9" s="81" t="s">
        <v>47</v>
      </c>
      <c r="F9" s="27"/>
      <c r="G9" s="27"/>
      <c r="H9" s="20"/>
    </row>
    <row r="10" spans="1:9" ht="15.75" customHeight="1" x14ac:dyDescent="0.15">
      <c r="A10" s="27"/>
      <c r="B10" s="373" t="s">
        <v>28</v>
      </c>
      <c r="C10" s="374"/>
      <c r="D10" s="300">
        <v>700</v>
      </c>
      <c r="E10" s="172" t="s">
        <v>47</v>
      </c>
      <c r="F10" s="20"/>
      <c r="G10" s="20"/>
      <c r="H10" s="20"/>
    </row>
    <row r="11" spans="1:9" ht="15.75" customHeight="1" x14ac:dyDescent="0.15">
      <c r="A11" s="27"/>
      <c r="B11" s="375" t="s">
        <v>29</v>
      </c>
      <c r="C11" s="376"/>
      <c r="D11" s="309">
        <v>702</v>
      </c>
      <c r="E11" s="310" t="s">
        <v>47</v>
      </c>
      <c r="F11" s="20"/>
      <c r="G11" s="20"/>
      <c r="H11" s="20"/>
    </row>
    <row r="12" spans="1:9" ht="15.75" customHeight="1" x14ac:dyDescent="0.15">
      <c r="A12" s="27"/>
      <c r="B12" s="454" t="s">
        <v>30</v>
      </c>
      <c r="C12" s="455"/>
      <c r="D12" s="456">
        <v>701</v>
      </c>
      <c r="E12" s="310" t="s">
        <v>47</v>
      </c>
      <c r="F12" s="20"/>
      <c r="G12" s="20"/>
      <c r="H12" s="20"/>
    </row>
    <row r="13" spans="1:9" ht="15.75" customHeight="1" x14ac:dyDescent="0.15">
      <c r="A13" s="27"/>
      <c r="B13" s="457" t="s">
        <v>31</v>
      </c>
      <c r="C13" s="458"/>
      <c r="D13" s="459">
        <f>D12/D11</f>
        <v>0.99857549857549854</v>
      </c>
      <c r="E13" s="460" t="s">
        <v>47</v>
      </c>
      <c r="F13" s="20"/>
      <c r="G13" s="20"/>
      <c r="H13" s="20"/>
    </row>
    <row r="14" spans="1:9" x14ac:dyDescent="0.15">
      <c r="A14" s="27"/>
      <c r="B14" s="170" t="s">
        <v>90</v>
      </c>
      <c r="C14" s="21"/>
      <c r="D14" s="21"/>
      <c r="E14" s="21"/>
      <c r="F14" s="20"/>
      <c r="G14" s="20"/>
      <c r="H14" s="20"/>
    </row>
  </sheetData>
  <mergeCells count="10">
    <mergeCell ref="B10:C10"/>
    <mergeCell ref="B11:C11"/>
    <mergeCell ref="B13:C13"/>
    <mergeCell ref="D4:D5"/>
    <mergeCell ref="E4:E5"/>
    <mergeCell ref="B6:C6"/>
    <mergeCell ref="B7:C7"/>
    <mergeCell ref="B8:C8"/>
    <mergeCell ref="B9:C9"/>
    <mergeCell ref="B12:C12"/>
  </mergeCells>
  <phoneticPr fontId="4"/>
  <hyperlinks>
    <hyperlink ref="I1" location="目次!A1" display="目次に戻る" xr:uid="{00000000-0004-0000-0400-000000000000}"/>
  </hyperlinks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J29" sqref="J29"/>
    </sheetView>
  </sheetViews>
  <sheetFormatPr defaultRowHeight="13.5" x14ac:dyDescent="0.15"/>
  <cols>
    <col min="1" max="1" width="1.875" customWidth="1"/>
    <col min="2" max="2" width="6.25" customWidth="1"/>
    <col min="3" max="3" width="7.125" customWidth="1"/>
    <col min="4" max="8" width="10.625" customWidth="1"/>
    <col min="9" max="9" width="1.375" customWidth="1"/>
    <col min="10" max="11" width="10.625" customWidth="1"/>
  </cols>
  <sheetData>
    <row r="1" spans="1:11" x14ac:dyDescent="0.15">
      <c r="K1" s="3" t="s">
        <v>23</v>
      </c>
    </row>
    <row r="2" spans="1:11" x14ac:dyDescent="0.15">
      <c r="K2" s="3"/>
    </row>
    <row r="3" spans="1:11" x14ac:dyDescent="0.15">
      <c r="C3" s="1"/>
      <c r="D3" s="1"/>
      <c r="E3" s="1"/>
      <c r="F3" s="1"/>
      <c r="G3" s="1"/>
      <c r="H3" s="1"/>
      <c r="I3" s="1"/>
      <c r="J3" s="1"/>
      <c r="K3" s="1"/>
    </row>
    <row r="4" spans="1:11" ht="20.25" customHeight="1" thickBot="1" x14ac:dyDescent="0.2">
      <c r="A4" s="20"/>
      <c r="B4" s="21"/>
      <c r="C4" s="21"/>
      <c r="D4" s="174" t="s">
        <v>91</v>
      </c>
      <c r="E4" s="174"/>
      <c r="F4" s="175"/>
      <c r="G4" s="176" t="s">
        <v>82</v>
      </c>
      <c r="H4" s="20"/>
      <c r="I4" s="20"/>
    </row>
    <row r="5" spans="1:11" ht="13.5" customHeight="1" x14ac:dyDescent="0.15">
      <c r="A5" s="20"/>
      <c r="B5" s="177"/>
      <c r="C5" s="178" t="s">
        <v>83</v>
      </c>
      <c r="D5" s="389" t="s">
        <v>92</v>
      </c>
      <c r="E5" s="391" t="s">
        <v>93</v>
      </c>
      <c r="F5" s="389" t="s">
        <v>94</v>
      </c>
      <c r="G5" s="389" t="s">
        <v>95</v>
      </c>
      <c r="H5" s="385" t="s">
        <v>96</v>
      </c>
      <c r="I5" s="129"/>
    </row>
    <row r="6" spans="1:11" x14ac:dyDescent="0.15">
      <c r="A6" s="20"/>
      <c r="B6" s="179" t="s">
        <v>97</v>
      </c>
      <c r="C6" s="21"/>
      <c r="D6" s="390"/>
      <c r="E6" s="390"/>
      <c r="F6" s="390"/>
      <c r="G6" s="390"/>
      <c r="H6" s="386"/>
      <c r="I6" s="129"/>
    </row>
    <row r="7" spans="1:11" ht="17.25" hidden="1" customHeight="1" x14ac:dyDescent="0.15">
      <c r="A7" s="20"/>
      <c r="B7" s="383" t="s">
        <v>41</v>
      </c>
      <c r="C7" s="384"/>
      <c r="D7" s="171">
        <v>296</v>
      </c>
      <c r="E7" s="171">
        <v>340</v>
      </c>
      <c r="F7" s="171">
        <v>244</v>
      </c>
      <c r="G7" s="181">
        <v>0</v>
      </c>
      <c r="H7" s="172">
        <v>328</v>
      </c>
      <c r="I7" s="182"/>
    </row>
    <row r="8" spans="1:11" ht="17.25" customHeight="1" x14ac:dyDescent="0.15">
      <c r="A8" s="20"/>
      <c r="B8" s="383" t="s">
        <v>87</v>
      </c>
      <c r="C8" s="384"/>
      <c r="D8" s="171">
        <v>273</v>
      </c>
      <c r="E8" s="171">
        <v>160</v>
      </c>
      <c r="F8" s="171">
        <v>222</v>
      </c>
      <c r="G8" s="181">
        <v>3</v>
      </c>
      <c r="H8" s="183" t="s">
        <v>98</v>
      </c>
      <c r="I8" s="182"/>
    </row>
    <row r="9" spans="1:11" ht="17.25" customHeight="1" x14ac:dyDescent="0.15">
      <c r="A9" s="20"/>
      <c r="B9" s="383" t="s">
        <v>88</v>
      </c>
      <c r="C9" s="384"/>
      <c r="D9" s="171">
        <v>367</v>
      </c>
      <c r="E9" s="171">
        <v>198</v>
      </c>
      <c r="F9" s="173">
        <v>259</v>
      </c>
      <c r="G9" s="181">
        <v>125</v>
      </c>
      <c r="H9" s="172">
        <v>590</v>
      </c>
      <c r="I9" s="182"/>
    </row>
    <row r="10" spans="1:11" ht="17.25" customHeight="1" x14ac:dyDescent="0.15">
      <c r="A10" s="20"/>
      <c r="B10" s="383" t="s">
        <v>89</v>
      </c>
      <c r="C10" s="384"/>
      <c r="D10" s="171">
        <v>314</v>
      </c>
      <c r="E10" s="171">
        <v>198</v>
      </c>
      <c r="F10" s="173">
        <v>264</v>
      </c>
      <c r="G10" s="181">
        <v>24</v>
      </c>
      <c r="H10" s="172">
        <v>443</v>
      </c>
      <c r="I10" s="182"/>
    </row>
    <row r="11" spans="1:11" ht="17.25" customHeight="1" x14ac:dyDescent="0.15">
      <c r="A11" s="20"/>
      <c r="B11" s="387" t="s">
        <v>28</v>
      </c>
      <c r="C11" s="388"/>
      <c r="D11" s="173">
        <v>363</v>
      </c>
      <c r="E11" s="173">
        <v>198</v>
      </c>
      <c r="F11" s="173">
        <v>257</v>
      </c>
      <c r="G11" s="184">
        <v>118</v>
      </c>
      <c r="H11" s="183">
        <v>279</v>
      </c>
      <c r="I11" s="182"/>
    </row>
    <row r="12" spans="1:11" ht="17.25" customHeight="1" x14ac:dyDescent="0.15">
      <c r="A12" s="20"/>
      <c r="B12" s="392" t="s">
        <v>29</v>
      </c>
      <c r="C12" s="393"/>
      <c r="D12" s="311">
        <v>259</v>
      </c>
      <c r="E12" s="311">
        <v>200</v>
      </c>
      <c r="F12" s="311">
        <v>245</v>
      </c>
      <c r="G12" s="309">
        <v>118</v>
      </c>
      <c r="H12" s="312">
        <v>321</v>
      </c>
      <c r="I12" s="182"/>
    </row>
    <row r="13" spans="1:11" ht="17.25" customHeight="1" x14ac:dyDescent="0.15">
      <c r="A13" s="20"/>
      <c r="B13" s="461" t="s">
        <v>30</v>
      </c>
      <c r="C13" s="462"/>
      <c r="D13" s="463">
        <v>223</v>
      </c>
      <c r="E13" s="463">
        <v>110</v>
      </c>
      <c r="F13" s="463">
        <v>240</v>
      </c>
      <c r="G13" s="456">
        <v>79</v>
      </c>
      <c r="H13" s="464">
        <v>239</v>
      </c>
      <c r="I13" s="182"/>
    </row>
    <row r="14" spans="1:11" ht="17.25" customHeight="1" x14ac:dyDescent="0.15">
      <c r="A14" s="20"/>
      <c r="B14" s="465" t="s">
        <v>31</v>
      </c>
      <c r="C14" s="466"/>
      <c r="D14" s="467">
        <f>D13/D12</f>
        <v>0.86100386100386095</v>
      </c>
      <c r="E14" s="467">
        <f t="shared" ref="E14:H14" si="0">E13/E12</f>
        <v>0.55000000000000004</v>
      </c>
      <c r="F14" s="467">
        <f t="shared" si="0"/>
        <v>0.97959183673469385</v>
      </c>
      <c r="G14" s="467">
        <f t="shared" si="0"/>
        <v>0.66949152542372881</v>
      </c>
      <c r="H14" s="467">
        <f t="shared" si="0"/>
        <v>0.74454828660436134</v>
      </c>
      <c r="I14" s="185"/>
    </row>
    <row r="15" spans="1:11" x14ac:dyDescent="0.15">
      <c r="A15" s="20"/>
      <c r="B15" s="170" t="s">
        <v>90</v>
      </c>
      <c r="C15" s="21"/>
      <c r="D15" s="21"/>
      <c r="E15" s="21"/>
      <c r="F15" s="21"/>
      <c r="G15" s="21"/>
      <c r="H15" s="21"/>
      <c r="I15" s="21"/>
      <c r="J15" s="1"/>
      <c r="K15" s="1"/>
    </row>
    <row r="16" spans="1:11" x14ac:dyDescent="0.15">
      <c r="A16" s="20"/>
      <c r="B16" s="170" t="s">
        <v>99</v>
      </c>
      <c r="C16" s="21"/>
      <c r="D16" s="21"/>
      <c r="E16" s="21"/>
      <c r="F16" s="21"/>
      <c r="G16" s="21"/>
      <c r="H16" s="21"/>
      <c r="I16" s="21"/>
      <c r="J16" s="1"/>
      <c r="K16" s="1"/>
    </row>
    <row r="17" spans="1:11" x14ac:dyDescent="0.15">
      <c r="A17" s="20"/>
      <c r="B17" s="21"/>
      <c r="C17" s="21"/>
      <c r="D17" s="21"/>
      <c r="E17" s="21"/>
      <c r="F17" s="21"/>
      <c r="G17" s="21"/>
      <c r="H17" s="21"/>
      <c r="I17" s="21"/>
      <c r="J17" s="1"/>
      <c r="K17" s="1"/>
    </row>
  </sheetData>
  <mergeCells count="13">
    <mergeCell ref="B14:C14"/>
    <mergeCell ref="H5:H6"/>
    <mergeCell ref="B8:C8"/>
    <mergeCell ref="B9:C9"/>
    <mergeCell ref="B10:C10"/>
    <mergeCell ref="B11:C11"/>
    <mergeCell ref="B7:C7"/>
    <mergeCell ref="D5:D6"/>
    <mergeCell ref="E5:E6"/>
    <mergeCell ref="F5:F6"/>
    <mergeCell ref="G5:G6"/>
    <mergeCell ref="B12:C12"/>
    <mergeCell ref="B13:C13"/>
  </mergeCells>
  <phoneticPr fontId="4"/>
  <hyperlinks>
    <hyperlink ref="K1" location="目次!A1" display="目次に戻る" xr:uid="{00000000-0004-0000-0500-000000000000}"/>
  </hyperlinks>
  <pageMargins left="0.75" right="0.75" top="1" bottom="1" header="0.51200000000000001" footer="0.51200000000000001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2"/>
  <sheetViews>
    <sheetView workbookViewId="0">
      <selection activeCell="P22" sqref="P22"/>
    </sheetView>
  </sheetViews>
  <sheetFormatPr defaultColWidth="9" defaultRowHeight="13.5" x14ac:dyDescent="0.15"/>
  <cols>
    <col min="1" max="1" width="1.875" style="20" customWidth="1"/>
    <col min="2" max="2" width="12" style="20" customWidth="1"/>
    <col min="3" max="3" width="11.625" style="20" customWidth="1"/>
    <col min="4" max="5" width="0" style="20" hidden="1" customWidth="1"/>
    <col min="6" max="10" width="9" style="20"/>
    <col min="11" max="12" width="9.375" style="20" customWidth="1"/>
    <col min="13" max="13" width="1.375" style="20" customWidth="1"/>
    <col min="14" max="16384" width="9" style="20"/>
  </cols>
  <sheetData>
    <row r="1" spans="2:12" x14ac:dyDescent="0.15">
      <c r="I1" s="123" t="s">
        <v>23</v>
      </c>
    </row>
    <row r="2" spans="2:12" x14ac:dyDescent="0.15">
      <c r="C2" s="21"/>
      <c r="D2" s="21"/>
      <c r="E2" s="21"/>
      <c r="F2" s="21"/>
      <c r="G2" s="21"/>
      <c r="H2" s="21"/>
    </row>
    <row r="3" spans="2:12" ht="19.5" customHeight="1" x14ac:dyDescent="0.15">
      <c r="B3" s="396" t="s">
        <v>100</v>
      </c>
      <c r="C3" s="396"/>
      <c r="D3" s="396"/>
      <c r="E3" s="396"/>
      <c r="F3" s="396"/>
      <c r="G3" s="396"/>
      <c r="H3" s="396"/>
      <c r="I3" s="396"/>
      <c r="J3" s="396"/>
      <c r="K3" s="396"/>
      <c r="L3" s="129"/>
    </row>
    <row r="4" spans="2:12" x14ac:dyDescent="0.15">
      <c r="B4" s="177"/>
      <c r="C4" s="178" t="s">
        <v>101</v>
      </c>
      <c r="D4" s="397" t="s">
        <v>25</v>
      </c>
      <c r="E4" s="397" t="s">
        <v>102</v>
      </c>
      <c r="F4" s="397" t="s">
        <v>87</v>
      </c>
      <c r="G4" s="397" t="s">
        <v>26</v>
      </c>
      <c r="H4" s="397" t="s">
        <v>27</v>
      </c>
      <c r="I4" s="397" t="s">
        <v>28</v>
      </c>
      <c r="J4" s="399" t="s">
        <v>103</v>
      </c>
      <c r="K4" s="401" t="s">
        <v>104</v>
      </c>
      <c r="L4" s="468" t="s">
        <v>105</v>
      </c>
    </row>
    <row r="5" spans="2:12" x14ac:dyDescent="0.15">
      <c r="B5" s="179" t="s">
        <v>106</v>
      </c>
      <c r="C5" s="21"/>
      <c r="D5" s="398"/>
      <c r="E5" s="398"/>
      <c r="F5" s="398"/>
      <c r="G5" s="398"/>
      <c r="H5" s="398"/>
      <c r="I5" s="398"/>
      <c r="J5" s="400"/>
      <c r="K5" s="402"/>
      <c r="L5" s="469"/>
    </row>
    <row r="6" spans="2:12" ht="17.25" customHeight="1" x14ac:dyDescent="0.15">
      <c r="B6" s="373" t="s">
        <v>107</v>
      </c>
      <c r="C6" s="186" t="s">
        <v>108</v>
      </c>
      <c r="D6" s="171">
        <v>1</v>
      </c>
      <c r="E6" s="171">
        <v>1</v>
      </c>
      <c r="F6" s="187">
        <v>0</v>
      </c>
      <c r="G6" s="188">
        <v>0</v>
      </c>
      <c r="H6" s="189">
        <v>0</v>
      </c>
      <c r="I6" s="189">
        <v>0</v>
      </c>
      <c r="J6" s="21">
        <v>0</v>
      </c>
      <c r="K6" s="188">
        <v>0</v>
      </c>
      <c r="L6" s="470">
        <v>0</v>
      </c>
    </row>
    <row r="7" spans="2:12" ht="17.25" customHeight="1" x14ac:dyDescent="0.15">
      <c r="B7" s="394"/>
      <c r="C7" s="190" t="s">
        <v>109</v>
      </c>
      <c r="D7" s="191">
        <v>40</v>
      </c>
      <c r="E7" s="191">
        <v>51</v>
      </c>
      <c r="F7" s="192">
        <v>0</v>
      </c>
      <c r="G7" s="193">
        <v>0</v>
      </c>
      <c r="H7" s="194">
        <v>0</v>
      </c>
      <c r="I7" s="194">
        <v>0</v>
      </c>
      <c r="J7" s="303">
        <v>0</v>
      </c>
      <c r="K7" s="193">
        <v>0</v>
      </c>
      <c r="L7" s="471">
        <v>0</v>
      </c>
    </row>
    <row r="8" spans="2:12" ht="17.25" customHeight="1" x14ac:dyDescent="0.15">
      <c r="B8" s="373" t="s">
        <v>110</v>
      </c>
      <c r="C8" s="186" t="s">
        <v>108</v>
      </c>
      <c r="D8" s="171">
        <v>6</v>
      </c>
      <c r="E8" s="171">
        <v>1</v>
      </c>
      <c r="F8" s="187">
        <v>3</v>
      </c>
      <c r="G8" s="188">
        <v>3</v>
      </c>
      <c r="H8" s="189">
        <v>1</v>
      </c>
      <c r="I8" s="189">
        <v>1</v>
      </c>
      <c r="J8" s="21">
        <v>1</v>
      </c>
      <c r="K8" s="188">
        <v>1</v>
      </c>
      <c r="L8" s="470">
        <v>2</v>
      </c>
    </row>
    <row r="9" spans="2:12" ht="17.25" customHeight="1" x14ac:dyDescent="0.15">
      <c r="B9" s="394"/>
      <c r="C9" s="190" t="s">
        <v>109</v>
      </c>
      <c r="D9" s="191">
        <v>4.2</v>
      </c>
      <c r="E9" s="191">
        <v>1.7</v>
      </c>
      <c r="F9" s="195">
        <v>3.7</v>
      </c>
      <c r="G9" s="196">
        <v>3.7</v>
      </c>
      <c r="H9" s="190">
        <v>0.9</v>
      </c>
      <c r="I9" s="190">
        <v>0.9</v>
      </c>
      <c r="J9" s="304">
        <v>1.4</v>
      </c>
      <c r="K9" s="196">
        <v>0.8</v>
      </c>
      <c r="L9" s="472">
        <v>2.2999999999999998</v>
      </c>
    </row>
    <row r="10" spans="2:12" ht="17.25" customHeight="1" x14ac:dyDescent="0.15">
      <c r="B10" s="373" t="s">
        <v>111</v>
      </c>
      <c r="C10" s="189" t="s">
        <v>108</v>
      </c>
      <c r="D10" s="197">
        <v>9</v>
      </c>
      <c r="E10" s="197">
        <v>3</v>
      </c>
      <c r="F10" s="197">
        <v>3</v>
      </c>
      <c r="G10" s="188">
        <v>3</v>
      </c>
      <c r="H10" s="189">
        <v>1</v>
      </c>
      <c r="I10" s="189">
        <v>1</v>
      </c>
      <c r="J10" s="21">
        <v>1</v>
      </c>
      <c r="K10" s="188">
        <v>1</v>
      </c>
      <c r="L10" s="470">
        <v>2</v>
      </c>
    </row>
    <row r="11" spans="2:12" ht="17.25" customHeight="1" x14ac:dyDescent="0.15">
      <c r="B11" s="395"/>
      <c r="C11" s="198" t="s">
        <v>109</v>
      </c>
      <c r="D11" s="199">
        <v>8644</v>
      </c>
      <c r="E11" s="199">
        <v>7478</v>
      </c>
      <c r="F11" s="200">
        <v>3.7</v>
      </c>
      <c r="G11" s="201">
        <v>3.7</v>
      </c>
      <c r="H11" s="198">
        <v>0.9</v>
      </c>
      <c r="I11" s="198">
        <v>0.9</v>
      </c>
      <c r="J11" s="305">
        <v>1.4</v>
      </c>
      <c r="K11" s="201">
        <v>0.8</v>
      </c>
      <c r="L11" s="473">
        <v>2.2999999999999998</v>
      </c>
    </row>
    <row r="12" spans="2:12" x14ac:dyDescent="0.15">
      <c r="B12" s="170" t="s">
        <v>112</v>
      </c>
      <c r="C12" s="21"/>
      <c r="D12" s="21"/>
      <c r="E12" s="21"/>
      <c r="F12" s="21"/>
      <c r="G12" s="21"/>
      <c r="H12" s="21"/>
    </row>
  </sheetData>
  <mergeCells count="13">
    <mergeCell ref="L4:L5"/>
    <mergeCell ref="B6:B7"/>
    <mergeCell ref="B8:B9"/>
    <mergeCell ref="B10:B11"/>
    <mergeCell ref="B3:K3"/>
    <mergeCell ref="D4:D5"/>
    <mergeCell ref="E4:E5"/>
    <mergeCell ref="F4:F5"/>
    <mergeCell ref="G4:G5"/>
    <mergeCell ref="H4:H5"/>
    <mergeCell ref="I4:I5"/>
    <mergeCell ref="J4:J5"/>
    <mergeCell ref="K4:K5"/>
  </mergeCells>
  <phoneticPr fontId="4"/>
  <hyperlinks>
    <hyperlink ref="I1" location="目次!A1" display="目次に戻る" xr:uid="{00000000-0004-0000-0600-000000000000}"/>
  </hyperlinks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>
      <selection activeCell="J26" sqref="J26"/>
    </sheetView>
  </sheetViews>
  <sheetFormatPr defaultColWidth="9" defaultRowHeight="13.5" x14ac:dyDescent="0.15"/>
  <cols>
    <col min="1" max="1" width="1.875" style="20" customWidth="1"/>
    <col min="2" max="2" width="9.375" style="20" bestFit="1" customWidth="1"/>
    <col min="3" max="3" width="11.625" style="20" customWidth="1"/>
    <col min="4" max="5" width="0" style="20" hidden="1" customWidth="1"/>
    <col min="6" max="10" width="9" style="20"/>
    <col min="11" max="11" width="5.75" style="20" customWidth="1"/>
    <col min="12" max="12" width="1.375" style="20" customWidth="1"/>
    <col min="13" max="16384" width="9" style="20"/>
  </cols>
  <sheetData>
    <row r="1" spans="1:12" x14ac:dyDescent="0.15">
      <c r="I1" s="123" t="s">
        <v>23</v>
      </c>
    </row>
    <row r="2" spans="1:12" x14ac:dyDescent="0.15">
      <c r="C2" s="21"/>
      <c r="D2" s="21"/>
      <c r="E2" s="21"/>
      <c r="F2" s="21"/>
      <c r="G2" s="21"/>
      <c r="H2" s="21"/>
    </row>
    <row r="3" spans="1:12" ht="19.5" customHeight="1" thickBot="1" x14ac:dyDescent="0.2">
      <c r="A3" s="27"/>
      <c r="B3" s="403" t="s">
        <v>113</v>
      </c>
      <c r="C3" s="403"/>
      <c r="D3" s="403"/>
      <c r="E3" s="403"/>
      <c r="F3" s="403"/>
      <c r="G3" s="403"/>
      <c r="H3" s="403"/>
      <c r="I3" s="403"/>
      <c r="J3" s="403"/>
      <c r="K3" s="403"/>
      <c r="L3" s="27"/>
    </row>
    <row r="4" spans="1:12" ht="18.75" customHeight="1" x14ac:dyDescent="0.15">
      <c r="A4" s="27"/>
      <c r="B4" s="124" t="s">
        <v>114</v>
      </c>
      <c r="C4" s="404" t="s">
        <v>115</v>
      </c>
      <c r="D4" s="405"/>
      <c r="E4" s="405"/>
      <c r="F4" s="405"/>
      <c r="G4" s="405"/>
      <c r="H4" s="405"/>
      <c r="I4" s="405"/>
      <c r="J4" s="405"/>
      <c r="K4" s="406"/>
      <c r="L4" s="27"/>
    </row>
    <row r="5" spans="1:12" ht="18.75" customHeight="1" x14ac:dyDescent="0.15">
      <c r="A5" s="27"/>
      <c r="B5" s="127" t="s">
        <v>116</v>
      </c>
      <c r="C5" s="407" t="s">
        <v>117</v>
      </c>
      <c r="D5" s="408"/>
      <c r="E5" s="408"/>
      <c r="F5" s="408"/>
      <c r="G5" s="408"/>
      <c r="H5" s="408"/>
      <c r="I5" s="408"/>
      <c r="J5" s="408"/>
      <c r="K5" s="409"/>
      <c r="L5" s="27"/>
    </row>
    <row r="6" spans="1:12" ht="18.75" customHeight="1" thickBot="1" x14ac:dyDescent="0.2">
      <c r="A6" s="27"/>
      <c r="B6" s="128" t="s">
        <v>118</v>
      </c>
      <c r="C6" s="410" t="s">
        <v>119</v>
      </c>
      <c r="D6" s="411"/>
      <c r="E6" s="411"/>
      <c r="F6" s="411"/>
      <c r="G6" s="411"/>
      <c r="H6" s="411"/>
      <c r="I6" s="411"/>
      <c r="J6" s="411"/>
      <c r="K6" s="412"/>
      <c r="L6" s="27"/>
    </row>
    <row r="7" spans="1:12" x14ac:dyDescent="0.15">
      <c r="A7" s="27"/>
      <c r="B7" s="35"/>
      <c r="C7" s="28"/>
      <c r="D7" s="28"/>
      <c r="E7" s="28"/>
      <c r="F7" s="28"/>
      <c r="G7" s="28"/>
      <c r="H7" s="28"/>
      <c r="I7" s="27"/>
      <c r="J7" s="27"/>
      <c r="K7" s="27"/>
      <c r="L7" s="27"/>
    </row>
  </sheetData>
  <mergeCells count="4">
    <mergeCell ref="B3:K3"/>
    <mergeCell ref="C4:K4"/>
    <mergeCell ref="C5:K5"/>
    <mergeCell ref="C6:K6"/>
  </mergeCells>
  <phoneticPr fontId="4"/>
  <hyperlinks>
    <hyperlink ref="I1" location="目次!A1" display="目次に戻る" xr:uid="{00000000-0004-0000-0700-000000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14"/>
  <sheetViews>
    <sheetView showGridLines="0" workbookViewId="0">
      <selection activeCell="C17" sqref="C17"/>
    </sheetView>
  </sheetViews>
  <sheetFormatPr defaultColWidth="9" defaultRowHeight="20.25" customHeight="1" x14ac:dyDescent="0.15"/>
  <cols>
    <col min="1" max="1" width="1.875" style="7" customWidth="1"/>
    <col min="2" max="2" width="11.375" style="6" customWidth="1"/>
    <col min="3" max="3" width="11" style="6" bestFit="1" customWidth="1"/>
    <col min="4" max="4" width="17.875" style="6" bestFit="1" customWidth="1"/>
    <col min="5" max="5" width="15.375" style="6" customWidth="1"/>
    <col min="6" max="6" width="15.375" style="7" customWidth="1"/>
    <col min="7" max="7" width="1.375" style="7" customWidth="1"/>
    <col min="8" max="16384" width="9" style="7"/>
  </cols>
  <sheetData>
    <row r="1" spans="2:6" ht="20.25" customHeight="1" x14ac:dyDescent="0.15">
      <c r="C1" s="418"/>
      <c r="D1" s="418"/>
      <c r="E1" s="418"/>
    </row>
    <row r="2" spans="2:6" ht="20.25" customHeight="1" thickBot="1" x14ac:dyDescent="0.2">
      <c r="B2" s="416" t="s">
        <v>120</v>
      </c>
      <c r="C2" s="417"/>
      <c r="D2" s="417"/>
      <c r="E2" s="417"/>
      <c r="F2" s="417"/>
    </row>
    <row r="3" spans="2:6" ht="20.25" customHeight="1" x14ac:dyDescent="0.15">
      <c r="B3" s="419" t="s">
        <v>121</v>
      </c>
      <c r="C3" s="421" t="s">
        <v>122</v>
      </c>
      <c r="D3" s="421" t="s">
        <v>123</v>
      </c>
      <c r="E3" s="421"/>
      <c r="F3" s="423"/>
    </row>
    <row r="4" spans="2:6" ht="20.25" customHeight="1" x14ac:dyDescent="0.15">
      <c r="B4" s="420"/>
      <c r="C4" s="422"/>
      <c r="D4" s="8" t="s">
        <v>124</v>
      </c>
      <c r="E4" s="24" t="s">
        <v>125</v>
      </c>
      <c r="F4" s="9" t="s">
        <v>126</v>
      </c>
    </row>
    <row r="5" spans="2:6" ht="20.25" customHeight="1" x14ac:dyDescent="0.15">
      <c r="B5" s="10" t="s">
        <v>127</v>
      </c>
      <c r="C5" s="422" t="s">
        <v>128</v>
      </c>
      <c r="D5" s="25" t="s">
        <v>129</v>
      </c>
      <c r="E5" s="425" t="s">
        <v>130</v>
      </c>
      <c r="F5" s="428" t="s">
        <v>131</v>
      </c>
    </row>
    <row r="6" spans="2:6" ht="20.25" customHeight="1" x14ac:dyDescent="0.15">
      <c r="B6" s="11" t="s">
        <v>132</v>
      </c>
      <c r="C6" s="422"/>
      <c r="D6" s="12" t="s">
        <v>133</v>
      </c>
      <c r="E6" s="426"/>
      <c r="F6" s="429"/>
    </row>
    <row r="7" spans="2:6" ht="20.25" customHeight="1" x14ac:dyDescent="0.15">
      <c r="B7" s="11" t="s">
        <v>134</v>
      </c>
      <c r="C7" s="422"/>
      <c r="D7" s="13" t="s">
        <v>135</v>
      </c>
      <c r="E7" s="426"/>
      <c r="F7" s="429"/>
    </row>
    <row r="8" spans="2:6" ht="20.25" customHeight="1" x14ac:dyDescent="0.15">
      <c r="B8" s="11" t="s">
        <v>136</v>
      </c>
      <c r="C8" s="424"/>
      <c r="D8" s="13" t="s">
        <v>137</v>
      </c>
      <c r="E8" s="426"/>
      <c r="F8" s="429"/>
    </row>
    <row r="9" spans="2:6" ht="20.25" customHeight="1" x14ac:dyDescent="0.15">
      <c r="B9" s="14" t="s">
        <v>138</v>
      </c>
      <c r="C9" s="22" t="s">
        <v>139</v>
      </c>
      <c r="D9" s="23" t="s">
        <v>140</v>
      </c>
      <c r="E9" s="426"/>
      <c r="F9" s="429"/>
    </row>
    <row r="10" spans="2:6" ht="20.25" customHeight="1" x14ac:dyDescent="0.15">
      <c r="B10" s="431" t="s">
        <v>141</v>
      </c>
      <c r="C10" s="15" t="s">
        <v>128</v>
      </c>
      <c r="D10" s="16" t="s">
        <v>142</v>
      </c>
      <c r="E10" s="427"/>
      <c r="F10" s="430"/>
    </row>
    <row r="11" spans="2:6" ht="20.25" customHeight="1" x14ac:dyDescent="0.15">
      <c r="B11" s="420"/>
      <c r="C11" s="433" t="s">
        <v>143</v>
      </c>
      <c r="D11" s="413" t="s">
        <v>144</v>
      </c>
      <c r="E11" s="15" t="s">
        <v>145</v>
      </c>
      <c r="F11" s="17" t="s">
        <v>146</v>
      </c>
    </row>
    <row r="12" spans="2:6" ht="20.25" customHeight="1" x14ac:dyDescent="0.15">
      <c r="B12" s="420"/>
      <c r="C12" s="434"/>
      <c r="D12" s="414"/>
      <c r="E12" s="15" t="s">
        <v>147</v>
      </c>
      <c r="F12" s="26" t="s">
        <v>146</v>
      </c>
    </row>
    <row r="13" spans="2:6" ht="36.75" customHeight="1" thickBot="1" x14ac:dyDescent="0.2">
      <c r="B13" s="432"/>
      <c r="C13" s="435"/>
      <c r="D13" s="415"/>
      <c r="E13" s="18" t="s">
        <v>148</v>
      </c>
      <c r="F13" s="19" t="s">
        <v>149</v>
      </c>
    </row>
    <row r="14" spans="2:6" ht="7.35" customHeight="1" x14ac:dyDescent="0.15"/>
  </sheetData>
  <mergeCells count="11">
    <mergeCell ref="D11:D13"/>
    <mergeCell ref="B2:F2"/>
    <mergeCell ref="C1:E1"/>
    <mergeCell ref="B3:B4"/>
    <mergeCell ref="C3:C4"/>
    <mergeCell ref="D3:F3"/>
    <mergeCell ref="C5:C8"/>
    <mergeCell ref="E5:E10"/>
    <mergeCell ref="F5:F10"/>
    <mergeCell ref="B10:B13"/>
    <mergeCell ref="C11:C13"/>
  </mergeCells>
  <phoneticPr fontId="4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9"/>
  <sheetViews>
    <sheetView workbookViewId="0">
      <selection activeCell="I11" sqref="I11"/>
    </sheetView>
  </sheetViews>
  <sheetFormatPr defaultColWidth="9" defaultRowHeight="13.5" x14ac:dyDescent="0.15"/>
  <cols>
    <col min="1" max="1" width="1.25" style="20" customWidth="1"/>
    <col min="2" max="2" width="12.625" style="20" customWidth="1"/>
    <col min="3" max="3" width="66" style="20" bestFit="1" customWidth="1"/>
    <col min="4" max="4" width="1.375" style="20" customWidth="1"/>
    <col min="5" max="5" width="9" style="20" customWidth="1"/>
    <col min="6" max="6" width="1.25" style="20" customWidth="1"/>
    <col min="7" max="16384" width="9" style="20"/>
  </cols>
  <sheetData>
    <row r="2" spans="1:6" ht="20.25" customHeight="1" x14ac:dyDescent="0.15">
      <c r="B2" s="436" t="s">
        <v>150</v>
      </c>
      <c r="C2" s="436"/>
      <c r="E2" s="123" t="s">
        <v>23</v>
      </c>
    </row>
    <row r="3" spans="1:6" ht="18.75" customHeight="1" x14ac:dyDescent="0.15">
      <c r="A3" s="27"/>
      <c r="B3" s="437" t="s">
        <v>151</v>
      </c>
      <c r="C3" s="438"/>
      <c r="D3" s="28"/>
    </row>
    <row r="4" spans="1:6" ht="17.25" customHeight="1" thickBot="1" x14ac:dyDescent="0.2">
      <c r="A4" s="27"/>
      <c r="B4" s="125" t="s">
        <v>152</v>
      </c>
      <c r="C4" s="126" t="s">
        <v>153</v>
      </c>
      <c r="D4" s="28"/>
    </row>
    <row r="5" spans="1:6" ht="17.25" customHeight="1" x14ac:dyDescent="0.15">
      <c r="A5" s="27"/>
      <c r="B5" s="439" t="s">
        <v>96</v>
      </c>
      <c r="C5" s="440"/>
      <c r="D5" s="28"/>
    </row>
    <row r="6" spans="1:6" ht="85.5" customHeight="1" x14ac:dyDescent="0.15">
      <c r="A6" s="27"/>
      <c r="B6" s="117" t="s">
        <v>154</v>
      </c>
      <c r="C6" s="118" t="s">
        <v>155</v>
      </c>
      <c r="D6" s="28"/>
    </row>
    <row r="7" spans="1:6" ht="17.25" customHeight="1" x14ac:dyDescent="0.15">
      <c r="A7" s="27"/>
      <c r="B7" s="119" t="s">
        <v>156</v>
      </c>
      <c r="C7" s="120" t="s">
        <v>157</v>
      </c>
      <c r="D7" s="28"/>
    </row>
    <row r="8" spans="1:6" ht="32.25" customHeight="1" thickBot="1" x14ac:dyDescent="0.2">
      <c r="A8" s="27"/>
      <c r="B8" s="121" t="s">
        <v>158</v>
      </c>
      <c r="C8" s="122" t="s">
        <v>159</v>
      </c>
      <c r="D8" s="28"/>
    </row>
    <row r="9" spans="1:6" x14ac:dyDescent="0.15">
      <c r="A9" s="27"/>
      <c r="B9" s="37" t="s">
        <v>160</v>
      </c>
      <c r="C9" s="28"/>
      <c r="D9" s="28"/>
      <c r="E9" s="28"/>
      <c r="F9" s="28"/>
    </row>
  </sheetData>
  <mergeCells count="3">
    <mergeCell ref="B2:C2"/>
    <mergeCell ref="B3:C3"/>
    <mergeCell ref="B5:C5"/>
  </mergeCells>
  <phoneticPr fontId="4"/>
  <hyperlinks>
    <hyperlink ref="E2" location="目次!A1" display="目次に戻る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E18"/>
  <sheetViews>
    <sheetView workbookViewId="0">
      <selection activeCell="G8" sqref="G8"/>
    </sheetView>
  </sheetViews>
  <sheetFormatPr defaultColWidth="9" defaultRowHeight="13.5" x14ac:dyDescent="0.15"/>
  <cols>
    <col min="1" max="1" width="1.25" style="20" customWidth="1"/>
    <col min="2" max="2" width="29.875" style="20" customWidth="1"/>
    <col min="3" max="3" width="23.125" style="20" customWidth="1"/>
    <col min="4" max="4" width="16.75" style="20" customWidth="1"/>
    <col min="5" max="5" width="1.25" style="20" customWidth="1"/>
    <col min="6" max="16384" width="9" style="20"/>
  </cols>
  <sheetData>
    <row r="2" spans="2:5" ht="24.75" customHeight="1" x14ac:dyDescent="0.15">
      <c r="D2" s="123" t="s">
        <v>23</v>
      </c>
    </row>
    <row r="3" spans="2:5" ht="18.75" customHeight="1" x14ac:dyDescent="0.15">
      <c r="B3" s="396" t="s">
        <v>261</v>
      </c>
      <c r="C3" s="396"/>
      <c r="D3" s="396"/>
      <c r="E3" s="21"/>
    </row>
    <row r="4" spans="2:5" x14ac:dyDescent="0.15">
      <c r="B4" s="202" t="s">
        <v>161</v>
      </c>
      <c r="C4" s="202" t="s">
        <v>162</v>
      </c>
      <c r="D4" s="202" t="s">
        <v>163</v>
      </c>
      <c r="E4" s="21"/>
    </row>
    <row r="5" spans="2:5" ht="35.25" customHeight="1" x14ac:dyDescent="0.15">
      <c r="B5" s="203" t="s">
        <v>164</v>
      </c>
      <c r="C5" s="190" t="s">
        <v>165</v>
      </c>
      <c r="D5" s="364">
        <v>87</v>
      </c>
      <c r="E5" s="21"/>
    </row>
    <row r="6" spans="2:5" ht="17.25" customHeight="1" x14ac:dyDescent="0.15">
      <c r="B6" s="204" t="s">
        <v>166</v>
      </c>
      <c r="C6" s="204" t="s">
        <v>167</v>
      </c>
      <c r="D6" s="180">
        <v>82</v>
      </c>
      <c r="E6" s="21"/>
    </row>
    <row r="7" spans="2:5" ht="17.25" customHeight="1" x14ac:dyDescent="0.15">
      <c r="B7" s="204" t="s">
        <v>168</v>
      </c>
      <c r="C7" s="204" t="s">
        <v>167</v>
      </c>
      <c r="D7" s="180">
        <v>24</v>
      </c>
      <c r="E7" s="21"/>
    </row>
    <row r="8" spans="2:5" ht="17.25" customHeight="1" x14ac:dyDescent="0.15">
      <c r="B8" s="204" t="s">
        <v>169</v>
      </c>
      <c r="C8" s="204" t="s">
        <v>167</v>
      </c>
      <c r="D8" s="180">
        <v>8</v>
      </c>
      <c r="E8" s="21"/>
    </row>
    <row r="9" spans="2:5" ht="17.25" customHeight="1" x14ac:dyDescent="0.15">
      <c r="B9" s="204" t="s">
        <v>170</v>
      </c>
      <c r="C9" s="204" t="s">
        <v>167</v>
      </c>
      <c r="D9" s="180">
        <v>126</v>
      </c>
      <c r="E9" s="21"/>
    </row>
    <row r="10" spans="2:5" ht="17.25" customHeight="1" x14ac:dyDescent="0.15">
      <c r="B10" s="204" t="s">
        <v>171</v>
      </c>
      <c r="C10" s="204" t="s">
        <v>167</v>
      </c>
      <c r="D10" s="180">
        <v>15</v>
      </c>
      <c r="E10" s="21"/>
    </row>
    <row r="11" spans="2:5" ht="17.25" customHeight="1" x14ac:dyDescent="0.15">
      <c r="B11" s="186" t="s">
        <v>172</v>
      </c>
      <c r="C11" s="204" t="s">
        <v>167</v>
      </c>
      <c r="D11" s="302">
        <v>4</v>
      </c>
      <c r="E11" s="21"/>
    </row>
    <row r="12" spans="2:5" ht="17.25" customHeight="1" x14ac:dyDescent="0.15">
      <c r="B12" s="186" t="s">
        <v>173</v>
      </c>
      <c r="C12" s="180" t="s">
        <v>174</v>
      </c>
      <c r="D12" s="302">
        <v>17</v>
      </c>
      <c r="E12" s="21"/>
    </row>
    <row r="13" spans="2:5" ht="17.25" customHeight="1" x14ac:dyDescent="0.15">
      <c r="B13" s="186" t="s">
        <v>175</v>
      </c>
      <c r="C13" s="302" t="s">
        <v>176</v>
      </c>
      <c r="D13" s="302">
        <v>45</v>
      </c>
      <c r="E13" s="21"/>
    </row>
    <row r="14" spans="2:5" ht="17.25" customHeight="1" x14ac:dyDescent="0.15">
      <c r="B14" s="186" t="s">
        <v>177</v>
      </c>
      <c r="C14" s="302" t="s">
        <v>176</v>
      </c>
      <c r="D14" s="302">
        <v>52</v>
      </c>
      <c r="E14" s="21"/>
    </row>
    <row r="15" spans="2:5" ht="17.25" customHeight="1" x14ac:dyDescent="0.15">
      <c r="B15" s="186" t="s">
        <v>178</v>
      </c>
      <c r="C15" s="302" t="s">
        <v>176</v>
      </c>
      <c r="D15" s="302">
        <v>3</v>
      </c>
      <c r="E15" s="21"/>
    </row>
    <row r="16" spans="2:5" ht="17.25" customHeight="1" x14ac:dyDescent="0.15">
      <c r="B16" s="205" t="s">
        <v>179</v>
      </c>
      <c r="C16" s="206" t="s">
        <v>180</v>
      </c>
      <c r="D16" s="206">
        <v>2</v>
      </c>
      <c r="E16" s="21"/>
    </row>
    <row r="17" spans="2:5" x14ac:dyDescent="0.15">
      <c r="B17" s="207" t="s">
        <v>181</v>
      </c>
      <c r="C17" s="198"/>
      <c r="D17" s="207">
        <v>465</v>
      </c>
      <c r="E17" s="21"/>
    </row>
    <row r="18" spans="2:5" ht="39" customHeight="1" x14ac:dyDescent="0.15">
      <c r="B18" s="441" t="s">
        <v>182</v>
      </c>
      <c r="C18" s="441"/>
      <c r="D18" s="441"/>
      <c r="E18" s="21"/>
    </row>
  </sheetData>
  <mergeCells count="2">
    <mergeCell ref="B3:D3"/>
    <mergeCell ref="B18:D18"/>
  </mergeCells>
  <phoneticPr fontId="4"/>
  <hyperlinks>
    <hyperlink ref="D2" location="目次!A1" display="目次に戻る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zoomScale="70" zoomScaleNormal="70" workbookViewId="0">
      <selection activeCell="U23" sqref="U23"/>
    </sheetView>
  </sheetViews>
  <sheetFormatPr defaultColWidth="9" defaultRowHeight="13.5" x14ac:dyDescent="0.15"/>
  <cols>
    <col min="1" max="1" width="1.875" style="39" customWidth="1"/>
    <col min="2" max="2" width="9.875" style="39" customWidth="1"/>
    <col min="3" max="17" width="9.375" style="39" customWidth="1"/>
    <col min="18" max="18" width="11.625" style="39" bestFit="1" customWidth="1"/>
    <col min="19" max="19" width="2" style="39" customWidth="1"/>
    <col min="20" max="16384" width="9" style="39"/>
  </cols>
  <sheetData>
    <row r="1" spans="1:19" x14ac:dyDescent="0.15">
      <c r="L1" s="115" t="s">
        <v>23</v>
      </c>
    </row>
    <row r="4" spans="1:19" s="116" customFormat="1" ht="20.25" customHeight="1" x14ac:dyDescent="0.15">
      <c r="A4" s="208"/>
      <c r="B4" s="209"/>
      <c r="C4" s="20"/>
      <c r="D4" s="442" t="s">
        <v>183</v>
      </c>
      <c r="E4" s="442"/>
      <c r="F4" s="442"/>
      <c r="G4" s="442"/>
      <c r="H4" s="442"/>
      <c r="I4" s="442"/>
      <c r="J4" s="442"/>
      <c r="K4" s="442"/>
      <c r="L4" s="210"/>
      <c r="M4" s="210"/>
      <c r="N4" s="210"/>
      <c r="O4" s="210"/>
      <c r="P4" s="210"/>
      <c r="Q4" s="210"/>
      <c r="R4" s="211" t="s">
        <v>184</v>
      </c>
      <c r="S4" s="208"/>
    </row>
    <row r="5" spans="1:19" s="116" customFormat="1" ht="16.5" customHeight="1" x14ac:dyDescent="0.15">
      <c r="A5" s="208"/>
      <c r="B5" s="212"/>
      <c r="C5" s="213" t="s">
        <v>185</v>
      </c>
      <c r="D5" s="214" t="s">
        <v>102</v>
      </c>
      <c r="E5" s="213" t="s">
        <v>186</v>
      </c>
      <c r="F5" s="215" t="s">
        <v>187</v>
      </c>
      <c r="G5" s="214" t="s">
        <v>188</v>
      </c>
      <c r="H5" s="213" t="s">
        <v>189</v>
      </c>
      <c r="I5" s="215" t="s">
        <v>190</v>
      </c>
      <c r="J5" s="214" t="s">
        <v>191</v>
      </c>
      <c r="K5" s="213" t="s">
        <v>41</v>
      </c>
      <c r="L5" s="215" t="s">
        <v>192</v>
      </c>
      <c r="M5" s="213" t="s">
        <v>87</v>
      </c>
      <c r="N5" s="214" t="s">
        <v>88</v>
      </c>
      <c r="O5" s="214" t="s">
        <v>89</v>
      </c>
      <c r="P5" s="216" t="s">
        <v>28</v>
      </c>
      <c r="Q5" s="474" t="s">
        <v>29</v>
      </c>
      <c r="R5" s="475" t="s">
        <v>193</v>
      </c>
      <c r="S5" s="208"/>
    </row>
    <row r="6" spans="1:19" s="116" customFormat="1" ht="16.5" customHeight="1" x14ac:dyDescent="0.15">
      <c r="A6" s="208"/>
      <c r="B6" s="217" t="s">
        <v>92</v>
      </c>
      <c r="C6" s="218">
        <v>300</v>
      </c>
      <c r="D6" s="219">
        <v>369</v>
      </c>
      <c r="E6" s="218">
        <v>347</v>
      </c>
      <c r="F6" s="220">
        <v>259</v>
      </c>
      <c r="G6" s="221">
        <v>307</v>
      </c>
      <c r="H6" s="222">
        <v>311</v>
      </c>
      <c r="I6" s="220">
        <v>353</v>
      </c>
      <c r="J6" s="221">
        <v>324</v>
      </c>
      <c r="K6" s="222">
        <v>287</v>
      </c>
      <c r="L6" s="220">
        <v>319</v>
      </c>
      <c r="M6" s="222">
        <v>285</v>
      </c>
      <c r="N6" s="221">
        <v>220</v>
      </c>
      <c r="O6" s="221">
        <v>230</v>
      </c>
      <c r="P6" s="223">
        <v>222</v>
      </c>
      <c r="Q6" s="476">
        <v>189</v>
      </c>
      <c r="R6" s="477">
        <f>Q6/P6</f>
        <v>0.85135135135135132</v>
      </c>
      <c r="S6" s="208"/>
    </row>
    <row r="7" spans="1:19" s="116" customFormat="1" ht="16.5" customHeight="1" x14ac:dyDescent="0.15">
      <c r="A7" s="208"/>
      <c r="B7" s="224" t="s">
        <v>194</v>
      </c>
      <c r="C7" s="225">
        <v>888</v>
      </c>
      <c r="D7" s="226">
        <v>924</v>
      </c>
      <c r="E7" s="225">
        <v>995</v>
      </c>
      <c r="F7" s="227">
        <v>933</v>
      </c>
      <c r="G7" s="226">
        <v>890</v>
      </c>
      <c r="H7" s="225">
        <v>937</v>
      </c>
      <c r="I7" s="227">
        <v>795</v>
      </c>
      <c r="J7" s="226">
        <v>678</v>
      </c>
      <c r="K7" s="225">
        <v>598</v>
      </c>
      <c r="L7" s="228">
        <v>569</v>
      </c>
      <c r="M7" s="225">
        <v>548</v>
      </c>
      <c r="N7" s="226">
        <v>535</v>
      </c>
      <c r="O7" s="226">
        <v>495</v>
      </c>
      <c r="P7" s="229">
        <v>460</v>
      </c>
      <c r="Q7" s="476">
        <v>388</v>
      </c>
      <c r="R7" s="477">
        <f t="shared" ref="R7:R8" si="0">Q7/P7</f>
        <v>0.84347826086956523</v>
      </c>
      <c r="S7" s="208"/>
    </row>
    <row r="8" spans="1:19" s="116" customFormat="1" ht="16.5" customHeight="1" x14ac:dyDescent="0.15">
      <c r="A8" s="208"/>
      <c r="B8" s="224" t="s">
        <v>195</v>
      </c>
      <c r="C8" s="230">
        <v>432</v>
      </c>
      <c r="D8" s="231">
        <v>461</v>
      </c>
      <c r="E8" s="230">
        <v>434</v>
      </c>
      <c r="F8" s="220">
        <v>439</v>
      </c>
      <c r="G8" s="221">
        <v>530</v>
      </c>
      <c r="H8" s="222">
        <v>559</v>
      </c>
      <c r="I8" s="220">
        <v>498</v>
      </c>
      <c r="J8" s="221">
        <v>546</v>
      </c>
      <c r="K8" s="222">
        <v>516</v>
      </c>
      <c r="L8" s="220">
        <v>565</v>
      </c>
      <c r="M8" s="222">
        <v>469</v>
      </c>
      <c r="N8" s="221">
        <v>492</v>
      </c>
      <c r="O8" s="221">
        <v>439</v>
      </c>
      <c r="P8" s="223">
        <v>473</v>
      </c>
      <c r="Q8" s="476">
        <v>513</v>
      </c>
      <c r="R8" s="477">
        <f t="shared" si="0"/>
        <v>1.0845665961945032</v>
      </c>
      <c r="S8" s="208"/>
    </row>
    <row r="9" spans="1:19" s="116" customFormat="1" ht="16.5" customHeight="1" x14ac:dyDescent="0.15">
      <c r="A9" s="208"/>
      <c r="B9" s="224" t="s">
        <v>151</v>
      </c>
      <c r="C9" s="225" t="s">
        <v>196</v>
      </c>
      <c r="D9" s="226" t="s">
        <v>196</v>
      </c>
      <c r="E9" s="225" t="s">
        <v>196</v>
      </c>
      <c r="F9" s="228" t="s">
        <v>196</v>
      </c>
      <c r="G9" s="226" t="s">
        <v>196</v>
      </c>
      <c r="H9" s="225" t="s">
        <v>196</v>
      </c>
      <c r="I9" s="228" t="s">
        <v>196</v>
      </c>
      <c r="J9" s="226" t="s">
        <v>196</v>
      </c>
      <c r="K9" s="225" t="s">
        <v>197</v>
      </c>
      <c r="L9" s="228" t="s">
        <v>197</v>
      </c>
      <c r="M9" s="225" t="s">
        <v>197</v>
      </c>
      <c r="N9" s="226" t="s">
        <v>198</v>
      </c>
      <c r="O9" s="226" t="s">
        <v>198</v>
      </c>
      <c r="P9" s="229" t="s">
        <v>198</v>
      </c>
      <c r="Q9" s="478" t="s">
        <v>197</v>
      </c>
      <c r="R9" s="232" t="s">
        <v>47</v>
      </c>
      <c r="S9" s="208"/>
    </row>
    <row r="10" spans="1:19" s="116" customFormat="1" ht="16.5" customHeight="1" x14ac:dyDescent="0.15">
      <c r="A10" s="208"/>
      <c r="B10" s="224" t="s">
        <v>199</v>
      </c>
      <c r="C10" s="225" t="s">
        <v>196</v>
      </c>
      <c r="D10" s="226" t="s">
        <v>196</v>
      </c>
      <c r="E10" s="225" t="s">
        <v>196</v>
      </c>
      <c r="F10" s="228" t="s">
        <v>196</v>
      </c>
      <c r="G10" s="226" t="s">
        <v>196</v>
      </c>
      <c r="H10" s="225" t="s">
        <v>196</v>
      </c>
      <c r="I10" s="228" t="s">
        <v>196</v>
      </c>
      <c r="J10" s="226" t="s">
        <v>196</v>
      </c>
      <c r="K10" s="225" t="s">
        <v>197</v>
      </c>
      <c r="L10" s="228" t="s">
        <v>197</v>
      </c>
      <c r="M10" s="225" t="s">
        <v>197</v>
      </c>
      <c r="N10" s="226" t="s">
        <v>198</v>
      </c>
      <c r="O10" s="226" t="s">
        <v>198</v>
      </c>
      <c r="P10" s="229" t="s">
        <v>198</v>
      </c>
      <c r="Q10" s="478" t="s">
        <v>197</v>
      </c>
      <c r="R10" s="232" t="s">
        <v>47</v>
      </c>
      <c r="S10" s="208"/>
    </row>
    <row r="11" spans="1:19" s="116" customFormat="1" ht="16.5" customHeight="1" x14ac:dyDescent="0.15">
      <c r="A11" s="208"/>
      <c r="B11" s="233" t="s">
        <v>200</v>
      </c>
      <c r="C11" s="230">
        <v>436</v>
      </c>
      <c r="D11" s="231">
        <v>237</v>
      </c>
      <c r="E11" s="230">
        <v>225</v>
      </c>
      <c r="F11" s="220">
        <v>98</v>
      </c>
      <c r="G11" s="221">
        <v>62</v>
      </c>
      <c r="H11" s="222">
        <v>19</v>
      </c>
      <c r="I11" s="220">
        <v>12</v>
      </c>
      <c r="J11" s="221">
        <v>14</v>
      </c>
      <c r="K11" s="222">
        <v>13</v>
      </c>
      <c r="L11" s="220">
        <v>126</v>
      </c>
      <c r="M11" s="222">
        <v>131</v>
      </c>
      <c r="N11" s="221">
        <v>81</v>
      </c>
      <c r="O11" s="221">
        <v>110</v>
      </c>
      <c r="P11" s="223">
        <v>110</v>
      </c>
      <c r="Q11" s="476">
        <v>68</v>
      </c>
      <c r="R11" s="477">
        <f>Q11/P11</f>
        <v>0.61818181818181817</v>
      </c>
      <c r="S11" s="208"/>
    </row>
    <row r="12" spans="1:19" s="116" customFormat="1" ht="16.5" customHeight="1" x14ac:dyDescent="0.15">
      <c r="A12" s="208"/>
      <c r="B12" s="224" t="s">
        <v>201</v>
      </c>
      <c r="C12" s="230">
        <v>667</v>
      </c>
      <c r="D12" s="231">
        <v>650</v>
      </c>
      <c r="E12" s="230">
        <v>454</v>
      </c>
      <c r="F12" s="220">
        <v>320</v>
      </c>
      <c r="G12" s="231">
        <v>271</v>
      </c>
      <c r="H12" s="230">
        <v>222</v>
      </c>
      <c r="I12" s="220">
        <v>291</v>
      </c>
      <c r="J12" s="231">
        <v>221</v>
      </c>
      <c r="K12" s="230">
        <v>163</v>
      </c>
      <c r="L12" s="234">
        <v>87</v>
      </c>
      <c r="M12" s="230">
        <v>251</v>
      </c>
      <c r="N12" s="231">
        <v>202</v>
      </c>
      <c r="O12" s="231">
        <v>66</v>
      </c>
      <c r="P12" s="235">
        <v>31</v>
      </c>
      <c r="Q12" s="476">
        <v>8</v>
      </c>
      <c r="R12" s="477">
        <f t="shared" ref="R12:R16" si="1">Q12/P12</f>
        <v>0.25806451612903225</v>
      </c>
      <c r="S12" s="208"/>
    </row>
    <row r="13" spans="1:19" s="116" customFormat="1" x14ac:dyDescent="0.15">
      <c r="A13" s="208"/>
      <c r="B13" s="224" t="s">
        <v>202</v>
      </c>
      <c r="C13" s="225">
        <v>595</v>
      </c>
      <c r="D13" s="226">
        <v>583</v>
      </c>
      <c r="E13" s="225">
        <v>533</v>
      </c>
      <c r="F13" s="227">
        <v>442</v>
      </c>
      <c r="G13" s="236">
        <v>513</v>
      </c>
      <c r="H13" s="237">
        <v>475</v>
      </c>
      <c r="I13" s="227">
        <v>465</v>
      </c>
      <c r="J13" s="236">
        <v>439</v>
      </c>
      <c r="K13" s="237">
        <v>413</v>
      </c>
      <c r="L13" s="227">
        <v>393</v>
      </c>
      <c r="M13" s="237">
        <v>421</v>
      </c>
      <c r="N13" s="236">
        <v>385</v>
      </c>
      <c r="O13" s="236">
        <v>337</v>
      </c>
      <c r="P13" s="238">
        <v>331</v>
      </c>
      <c r="Q13" s="476">
        <v>286</v>
      </c>
      <c r="R13" s="477">
        <f t="shared" si="1"/>
        <v>0.86404833836858008</v>
      </c>
      <c r="S13" s="208"/>
    </row>
    <row r="14" spans="1:19" s="116" customFormat="1" x14ac:dyDescent="0.15">
      <c r="A14" s="208"/>
      <c r="B14" s="224" t="s">
        <v>203</v>
      </c>
      <c r="C14" s="230">
        <v>368</v>
      </c>
      <c r="D14" s="231">
        <v>368</v>
      </c>
      <c r="E14" s="230">
        <v>354</v>
      </c>
      <c r="F14" s="220">
        <v>357</v>
      </c>
      <c r="G14" s="221">
        <v>351</v>
      </c>
      <c r="H14" s="222">
        <v>318</v>
      </c>
      <c r="I14" s="220">
        <v>238</v>
      </c>
      <c r="J14" s="221">
        <v>226</v>
      </c>
      <c r="K14" s="222">
        <v>170</v>
      </c>
      <c r="L14" s="220">
        <v>176</v>
      </c>
      <c r="M14" s="222">
        <v>167</v>
      </c>
      <c r="N14" s="221">
        <v>132</v>
      </c>
      <c r="O14" s="221">
        <v>129</v>
      </c>
      <c r="P14" s="223">
        <v>125</v>
      </c>
      <c r="Q14" s="476">
        <v>122</v>
      </c>
      <c r="R14" s="477">
        <f t="shared" si="1"/>
        <v>0.97599999999999998</v>
      </c>
      <c r="S14" s="208"/>
    </row>
    <row r="15" spans="1:19" ht="17.25" customHeight="1" x14ac:dyDescent="0.15">
      <c r="A15" s="20"/>
      <c r="B15" s="224" t="s">
        <v>204</v>
      </c>
      <c r="C15" s="230">
        <v>27</v>
      </c>
      <c r="D15" s="231">
        <v>23</v>
      </c>
      <c r="E15" s="230">
        <v>23</v>
      </c>
      <c r="F15" s="220">
        <v>25</v>
      </c>
      <c r="G15" s="221">
        <v>23</v>
      </c>
      <c r="H15" s="222">
        <v>28</v>
      </c>
      <c r="I15" s="220">
        <v>31</v>
      </c>
      <c r="J15" s="221">
        <v>25</v>
      </c>
      <c r="K15" s="222">
        <v>17</v>
      </c>
      <c r="L15" s="220">
        <v>17</v>
      </c>
      <c r="M15" s="222">
        <v>14</v>
      </c>
      <c r="N15" s="221">
        <v>12</v>
      </c>
      <c r="O15" s="221">
        <v>12</v>
      </c>
      <c r="P15" s="223">
        <v>11</v>
      </c>
      <c r="Q15" s="476">
        <v>11</v>
      </c>
      <c r="R15" s="477">
        <f t="shared" si="1"/>
        <v>1</v>
      </c>
      <c r="S15" s="20"/>
    </row>
    <row r="16" spans="1:19" ht="17.25" customHeight="1" x14ac:dyDescent="0.15">
      <c r="A16" s="20"/>
      <c r="B16" s="239" t="s">
        <v>205</v>
      </c>
      <c r="C16" s="240">
        <v>566</v>
      </c>
      <c r="D16" s="241">
        <v>604</v>
      </c>
      <c r="E16" s="240">
        <v>522</v>
      </c>
      <c r="F16" s="242">
        <v>353</v>
      </c>
      <c r="G16" s="241">
        <v>313</v>
      </c>
      <c r="H16" s="240">
        <v>361</v>
      </c>
      <c r="I16" s="242">
        <v>348</v>
      </c>
      <c r="J16" s="241">
        <v>480</v>
      </c>
      <c r="K16" s="240">
        <v>439</v>
      </c>
      <c r="L16" s="242">
        <v>398</v>
      </c>
      <c r="M16" s="240">
        <v>415</v>
      </c>
      <c r="N16" s="241">
        <v>315</v>
      </c>
      <c r="O16" s="241">
        <v>366</v>
      </c>
      <c r="P16" s="243">
        <v>364</v>
      </c>
      <c r="Q16" s="479">
        <v>417</v>
      </c>
      <c r="R16" s="477">
        <f t="shared" si="1"/>
        <v>1.1456043956043955</v>
      </c>
      <c r="S16" s="20"/>
    </row>
    <row r="17" spans="1:19" x14ac:dyDescent="0.15">
      <c r="A17" s="20"/>
      <c r="B17" s="244" t="s">
        <v>206</v>
      </c>
      <c r="C17" s="209"/>
      <c r="D17" s="209"/>
      <c r="E17" s="209"/>
      <c r="F17" s="244" t="s">
        <v>207</v>
      </c>
      <c r="G17" s="209"/>
      <c r="H17" s="209"/>
      <c r="I17" s="20"/>
      <c r="J17" s="209"/>
      <c r="K17" s="209"/>
      <c r="L17" s="209"/>
      <c r="M17" s="209"/>
      <c r="N17" s="209"/>
      <c r="O17" s="209"/>
      <c r="P17" s="209"/>
      <c r="Q17" s="209"/>
      <c r="R17" s="245"/>
      <c r="S17" s="20"/>
    </row>
    <row r="18" spans="1:19" x14ac:dyDescent="0.15">
      <c r="A18" s="20"/>
      <c r="B18" s="170" t="s">
        <v>208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</sheetData>
  <mergeCells count="1">
    <mergeCell ref="D4:K4"/>
  </mergeCells>
  <phoneticPr fontId="4"/>
  <hyperlinks>
    <hyperlink ref="L1" location="目次!A1" display="目次に戻る" xr:uid="{00000000-0004-0000-0B00-000000000000}"/>
  </hyperlinks>
  <pageMargins left="0.75" right="0.75" top="1" bottom="1" header="0.51200000000000001" footer="0.51200000000000001"/>
  <pageSetup paperSize="9"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P18"/>
  <sheetViews>
    <sheetView workbookViewId="0">
      <selection activeCell="Q17" sqref="Q17"/>
    </sheetView>
  </sheetViews>
  <sheetFormatPr defaultColWidth="9" defaultRowHeight="13.5" x14ac:dyDescent="0.15"/>
  <cols>
    <col min="1" max="1" width="1.875" style="20" customWidth="1"/>
    <col min="2" max="3" width="10.625" style="20" customWidth="1"/>
    <col min="4" max="16" width="8.375" style="20" customWidth="1"/>
    <col min="17" max="17" width="1.875" style="20" customWidth="1"/>
    <col min="18" max="16384" width="9" style="20"/>
  </cols>
  <sheetData>
    <row r="1" spans="2:16" x14ac:dyDescent="0.15">
      <c r="N1" s="123" t="s">
        <v>23</v>
      </c>
    </row>
    <row r="2" spans="2:16" x14ac:dyDescent="0.15">
      <c r="C2" s="21"/>
      <c r="D2" s="21"/>
      <c r="E2" s="21"/>
      <c r="F2" s="21"/>
      <c r="G2" s="21"/>
      <c r="H2" s="21"/>
      <c r="I2" s="21"/>
      <c r="J2" s="21"/>
    </row>
    <row r="3" spans="2:16" ht="20.25" customHeight="1" x14ac:dyDescent="0.15">
      <c r="B3" s="21"/>
      <c r="C3" s="21"/>
      <c r="D3" s="436"/>
      <c r="E3" s="436"/>
      <c r="F3" s="436"/>
      <c r="G3" s="436"/>
      <c r="H3" s="436"/>
      <c r="I3" s="436"/>
      <c r="J3" s="436"/>
      <c r="P3" s="211" t="s">
        <v>209</v>
      </c>
    </row>
    <row r="4" spans="2:16" x14ac:dyDescent="0.15">
      <c r="B4" s="480"/>
      <c r="C4" s="314" t="s">
        <v>210</v>
      </c>
      <c r="D4" s="443" t="s">
        <v>186</v>
      </c>
      <c r="E4" s="443" t="s">
        <v>187</v>
      </c>
      <c r="F4" s="443" t="s">
        <v>188</v>
      </c>
      <c r="G4" s="443" t="s">
        <v>189</v>
      </c>
      <c r="H4" s="443" t="s">
        <v>190</v>
      </c>
      <c r="I4" s="443" t="s">
        <v>191</v>
      </c>
      <c r="J4" s="443" t="s">
        <v>41</v>
      </c>
      <c r="K4" s="443" t="s">
        <v>192</v>
      </c>
      <c r="L4" s="443" t="s">
        <v>87</v>
      </c>
      <c r="M4" s="443" t="s">
        <v>88</v>
      </c>
      <c r="N4" s="447" t="s">
        <v>89</v>
      </c>
      <c r="O4" s="444" t="s">
        <v>28</v>
      </c>
      <c r="P4" s="481" t="s">
        <v>29</v>
      </c>
    </row>
    <row r="5" spans="2:16" x14ac:dyDescent="0.15">
      <c r="B5" s="315" t="s">
        <v>211</v>
      </c>
      <c r="C5" s="21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400"/>
      <c r="O5" s="445"/>
      <c r="P5" s="482"/>
    </row>
    <row r="6" spans="2:16" ht="17.25" customHeight="1" x14ac:dyDescent="0.15">
      <c r="B6" s="316" t="s">
        <v>212</v>
      </c>
      <c r="C6" s="246"/>
      <c r="D6" s="247">
        <v>110</v>
      </c>
      <c r="E6" s="247">
        <v>55</v>
      </c>
      <c r="F6" s="247">
        <v>55</v>
      </c>
      <c r="G6" s="248">
        <v>41</v>
      </c>
      <c r="H6" s="249">
        <v>42</v>
      </c>
      <c r="I6" s="250">
        <v>28</v>
      </c>
      <c r="J6" s="249">
        <v>21</v>
      </c>
      <c r="K6" s="250">
        <v>20</v>
      </c>
      <c r="L6" s="250">
        <v>24</v>
      </c>
      <c r="M6" s="250">
        <v>21</v>
      </c>
      <c r="N6" s="251">
        <v>17</v>
      </c>
      <c r="O6" s="313">
        <v>18</v>
      </c>
      <c r="P6" s="483">
        <v>18</v>
      </c>
    </row>
    <row r="7" spans="2:16" ht="17.25" customHeight="1" x14ac:dyDescent="0.15">
      <c r="B7" s="317" t="s">
        <v>213</v>
      </c>
      <c r="C7" s="252"/>
      <c r="D7" s="253">
        <v>1637</v>
      </c>
      <c r="E7" s="253">
        <v>1335</v>
      </c>
      <c r="F7" s="253">
        <v>1247</v>
      </c>
      <c r="G7" s="254">
        <v>1191</v>
      </c>
      <c r="H7" s="255">
        <v>1371</v>
      </c>
      <c r="I7" s="256">
        <v>1987</v>
      </c>
      <c r="J7" s="255">
        <v>1512</v>
      </c>
      <c r="K7" s="256">
        <v>1156</v>
      </c>
      <c r="L7" s="256">
        <v>1390</v>
      </c>
      <c r="M7" s="256">
        <v>1238</v>
      </c>
      <c r="N7" s="257">
        <v>1348</v>
      </c>
      <c r="O7" s="255">
        <v>1129</v>
      </c>
      <c r="P7" s="484">
        <v>842</v>
      </c>
    </row>
    <row r="8" spans="2:16" ht="17.25" customHeight="1" x14ac:dyDescent="0.15">
      <c r="B8" s="317" t="s">
        <v>214</v>
      </c>
      <c r="C8" s="252"/>
      <c r="D8" s="253">
        <v>22</v>
      </c>
      <c r="E8" s="253">
        <v>105</v>
      </c>
      <c r="F8" s="253">
        <v>230</v>
      </c>
      <c r="G8" s="254">
        <v>66</v>
      </c>
      <c r="H8" s="255">
        <v>232</v>
      </c>
      <c r="I8" s="256">
        <v>541</v>
      </c>
      <c r="J8" s="255" t="s">
        <v>46</v>
      </c>
      <c r="K8" s="258">
        <v>114</v>
      </c>
      <c r="L8" s="258">
        <v>122</v>
      </c>
      <c r="M8" s="258">
        <v>348</v>
      </c>
      <c r="N8" s="259">
        <v>144</v>
      </c>
      <c r="O8" s="331">
        <v>257</v>
      </c>
      <c r="P8" s="485">
        <v>287</v>
      </c>
    </row>
    <row r="9" spans="2:16" ht="17.25" customHeight="1" x14ac:dyDescent="0.15">
      <c r="B9" s="317" t="s">
        <v>215</v>
      </c>
      <c r="C9" s="252"/>
      <c r="D9" s="253">
        <v>382</v>
      </c>
      <c r="E9" s="253">
        <v>283</v>
      </c>
      <c r="F9" s="253">
        <v>246</v>
      </c>
      <c r="G9" s="254">
        <v>447</v>
      </c>
      <c r="H9" s="260">
        <v>547</v>
      </c>
      <c r="I9" s="261">
        <v>456</v>
      </c>
      <c r="J9" s="260">
        <v>305</v>
      </c>
      <c r="K9" s="261">
        <v>567</v>
      </c>
      <c r="L9" s="261">
        <v>703</v>
      </c>
      <c r="M9" s="261">
        <v>325</v>
      </c>
      <c r="N9" s="262">
        <v>362</v>
      </c>
      <c r="O9" s="260">
        <v>1043</v>
      </c>
      <c r="P9" s="484">
        <v>550</v>
      </c>
    </row>
    <row r="10" spans="2:16" ht="17.25" customHeight="1" x14ac:dyDescent="0.15">
      <c r="B10" s="317" t="s">
        <v>216</v>
      </c>
      <c r="C10" s="252"/>
      <c r="D10" s="253">
        <v>754</v>
      </c>
      <c r="E10" s="253">
        <v>850</v>
      </c>
      <c r="F10" s="253">
        <v>1077</v>
      </c>
      <c r="G10" s="254">
        <v>894</v>
      </c>
      <c r="H10" s="260">
        <v>977</v>
      </c>
      <c r="I10" s="261">
        <v>405</v>
      </c>
      <c r="J10" s="260">
        <v>629</v>
      </c>
      <c r="K10" s="261">
        <v>486</v>
      </c>
      <c r="L10" s="261">
        <v>814</v>
      </c>
      <c r="M10" s="261">
        <v>745</v>
      </c>
      <c r="N10" s="262">
        <v>658</v>
      </c>
      <c r="O10" s="260">
        <v>779</v>
      </c>
      <c r="P10" s="484">
        <v>306</v>
      </c>
    </row>
    <row r="11" spans="2:16" ht="17.25" customHeight="1" x14ac:dyDescent="0.15">
      <c r="B11" s="318" t="s">
        <v>217</v>
      </c>
      <c r="C11" s="319"/>
      <c r="D11" s="320">
        <v>244</v>
      </c>
      <c r="E11" s="320">
        <v>302</v>
      </c>
      <c r="F11" s="320">
        <v>265</v>
      </c>
      <c r="G11" s="321">
        <v>243</v>
      </c>
      <c r="H11" s="322">
        <v>243</v>
      </c>
      <c r="I11" s="322">
        <v>197</v>
      </c>
      <c r="J11" s="322">
        <v>177</v>
      </c>
      <c r="K11" s="322">
        <v>175</v>
      </c>
      <c r="L11" s="322">
        <v>162</v>
      </c>
      <c r="M11" s="322">
        <v>157</v>
      </c>
      <c r="N11" s="323">
        <v>172</v>
      </c>
      <c r="O11" s="332">
        <v>187</v>
      </c>
      <c r="P11" s="484">
        <v>206</v>
      </c>
    </row>
    <row r="12" spans="2:16" x14ac:dyDescent="0.15">
      <c r="B12" s="324" t="s">
        <v>218</v>
      </c>
      <c r="C12" s="325"/>
      <c r="D12" s="326">
        <v>263</v>
      </c>
      <c r="E12" s="326">
        <v>237</v>
      </c>
      <c r="F12" s="326">
        <v>141</v>
      </c>
      <c r="G12" s="327">
        <v>350</v>
      </c>
      <c r="H12" s="328">
        <v>142</v>
      </c>
      <c r="I12" s="329">
        <v>95</v>
      </c>
      <c r="J12" s="328">
        <v>159</v>
      </c>
      <c r="K12" s="329">
        <v>101</v>
      </c>
      <c r="L12" s="329">
        <v>118</v>
      </c>
      <c r="M12" s="329">
        <v>108</v>
      </c>
      <c r="N12" s="330">
        <v>111</v>
      </c>
      <c r="O12" s="328">
        <v>160</v>
      </c>
      <c r="P12" s="484">
        <v>112</v>
      </c>
    </row>
    <row r="13" spans="2:16" x14ac:dyDescent="0.15">
      <c r="B13" s="486" t="s">
        <v>219</v>
      </c>
      <c r="C13" s="487"/>
      <c r="D13" s="488" t="s">
        <v>98</v>
      </c>
      <c r="E13" s="488" t="s">
        <v>98</v>
      </c>
      <c r="F13" s="488" t="s">
        <v>98</v>
      </c>
      <c r="G13" s="488" t="s">
        <v>98</v>
      </c>
      <c r="H13" s="488" t="s">
        <v>98</v>
      </c>
      <c r="I13" s="488" t="s">
        <v>98</v>
      </c>
      <c r="J13" s="488" t="s">
        <v>98</v>
      </c>
      <c r="K13" s="488" t="s">
        <v>98</v>
      </c>
      <c r="L13" s="488" t="s">
        <v>98</v>
      </c>
      <c r="M13" s="488" t="s">
        <v>98</v>
      </c>
      <c r="N13" s="488" t="s">
        <v>98</v>
      </c>
      <c r="O13" s="488" t="s">
        <v>98</v>
      </c>
      <c r="P13" s="484">
        <v>0</v>
      </c>
    </row>
    <row r="14" spans="2:16" x14ac:dyDescent="0.15">
      <c r="B14" s="486" t="s">
        <v>220</v>
      </c>
      <c r="C14" s="487"/>
      <c r="D14" s="488" t="s">
        <v>98</v>
      </c>
      <c r="E14" s="488" t="s">
        <v>98</v>
      </c>
      <c r="F14" s="488" t="s">
        <v>98</v>
      </c>
      <c r="G14" s="488" t="s">
        <v>98</v>
      </c>
      <c r="H14" s="488" t="s">
        <v>98</v>
      </c>
      <c r="I14" s="488" t="s">
        <v>98</v>
      </c>
      <c r="J14" s="488" t="s">
        <v>98</v>
      </c>
      <c r="K14" s="488" t="s">
        <v>98</v>
      </c>
      <c r="L14" s="488" t="s">
        <v>98</v>
      </c>
      <c r="M14" s="488" t="s">
        <v>98</v>
      </c>
      <c r="N14" s="488" t="s">
        <v>98</v>
      </c>
      <c r="O14" s="488" t="s">
        <v>98</v>
      </c>
      <c r="P14" s="484">
        <v>20</v>
      </c>
    </row>
    <row r="15" spans="2:16" x14ac:dyDescent="0.15">
      <c r="B15" s="489" t="s">
        <v>221</v>
      </c>
      <c r="C15" s="490"/>
      <c r="D15" s="491" t="s">
        <v>98</v>
      </c>
      <c r="E15" s="491" t="s">
        <v>98</v>
      </c>
      <c r="F15" s="491" t="s">
        <v>98</v>
      </c>
      <c r="G15" s="491" t="s">
        <v>98</v>
      </c>
      <c r="H15" s="492" t="s">
        <v>98</v>
      </c>
      <c r="I15" s="492" t="s">
        <v>98</v>
      </c>
      <c r="J15" s="492" t="s">
        <v>98</v>
      </c>
      <c r="K15" s="492" t="s">
        <v>98</v>
      </c>
      <c r="L15" s="492" t="s">
        <v>98</v>
      </c>
      <c r="M15" s="492" t="s">
        <v>98</v>
      </c>
      <c r="N15" s="492" t="s">
        <v>98</v>
      </c>
      <c r="O15" s="493" t="s">
        <v>98</v>
      </c>
      <c r="P15" s="494">
        <v>542</v>
      </c>
    </row>
    <row r="16" spans="2:16" x14ac:dyDescent="0.15">
      <c r="B16" s="244" t="s">
        <v>222</v>
      </c>
      <c r="C16" s="21"/>
      <c r="D16" s="21"/>
      <c r="E16" s="21"/>
      <c r="F16" s="21"/>
      <c r="G16" s="21"/>
      <c r="H16" s="21"/>
      <c r="I16" s="21"/>
      <c r="J16" s="21"/>
    </row>
    <row r="17" spans="2:10" ht="24.75" customHeight="1" x14ac:dyDescent="0.15">
      <c r="B17" s="170" t="s">
        <v>223</v>
      </c>
      <c r="C17" s="21"/>
      <c r="D17" s="21"/>
      <c r="E17" s="21"/>
      <c r="F17" s="21"/>
      <c r="G17" s="21"/>
      <c r="H17" s="21"/>
      <c r="I17" s="21"/>
      <c r="J17" s="21"/>
    </row>
    <row r="18" spans="2:10" ht="31.15" customHeight="1" x14ac:dyDescent="0.15">
      <c r="B18" s="446" t="s">
        <v>224</v>
      </c>
      <c r="C18" s="446"/>
      <c r="D18" s="446"/>
      <c r="E18" s="446"/>
      <c r="F18" s="446"/>
      <c r="G18" s="21"/>
      <c r="H18" s="21"/>
      <c r="I18" s="21"/>
      <c r="J18" s="21"/>
    </row>
  </sheetData>
  <mergeCells count="18">
    <mergeCell ref="B18:F18"/>
    <mergeCell ref="N4:N5"/>
    <mergeCell ref="B13:C13"/>
    <mergeCell ref="B14:C14"/>
    <mergeCell ref="B15:C15"/>
    <mergeCell ref="P4:P5"/>
    <mergeCell ref="D3:J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</mergeCells>
  <phoneticPr fontId="4"/>
  <hyperlinks>
    <hyperlink ref="N1" location="目次!A1" display="目次に戻る" xr:uid="{00000000-0004-0000-0C00-000000000000}"/>
  </hyperlinks>
  <pageMargins left="0.75" right="0.75" top="1" bottom="1" header="0.51200000000000001" footer="0.51200000000000001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3"/>
  <sheetViews>
    <sheetView workbookViewId="0">
      <selection activeCell="V20" sqref="V20"/>
    </sheetView>
  </sheetViews>
  <sheetFormatPr defaultColWidth="9" defaultRowHeight="13.5" x14ac:dyDescent="0.15"/>
  <cols>
    <col min="1" max="1" width="1.875" style="27" customWidth="1"/>
    <col min="2" max="2" width="10.25" style="27" customWidth="1"/>
    <col min="3" max="3" width="10.875" style="27" customWidth="1"/>
    <col min="4" max="13" width="7.625" style="27" customWidth="1"/>
    <col min="14" max="14" width="2.375" style="27" customWidth="1"/>
    <col min="15" max="16384" width="9" style="27"/>
  </cols>
  <sheetData>
    <row r="1" spans="1:14" x14ac:dyDescent="0.15">
      <c r="J1" s="308" t="s">
        <v>23</v>
      </c>
    </row>
    <row r="3" spans="1:14" x14ac:dyDescent="0.15"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20.25" customHeight="1" x14ac:dyDescent="0.15">
      <c r="A4" s="20"/>
      <c r="B4" s="21"/>
      <c r="C4" s="436" t="s">
        <v>225</v>
      </c>
      <c r="D4" s="436"/>
      <c r="E4" s="436"/>
      <c r="F4" s="436"/>
      <c r="G4" s="436"/>
      <c r="H4" s="436"/>
      <c r="I4" s="436"/>
      <c r="J4" s="436"/>
      <c r="K4" s="436"/>
      <c r="L4" s="21"/>
      <c r="M4" s="211" t="s">
        <v>209</v>
      </c>
      <c r="N4" s="20"/>
    </row>
    <row r="5" spans="1:14" x14ac:dyDescent="0.15">
      <c r="A5" s="20"/>
      <c r="B5" s="336"/>
      <c r="C5" s="314" t="s">
        <v>226</v>
      </c>
      <c r="D5" s="450" t="s">
        <v>26</v>
      </c>
      <c r="E5" s="451"/>
      <c r="F5" s="450" t="s">
        <v>27</v>
      </c>
      <c r="G5" s="451"/>
      <c r="H5" s="450" t="s">
        <v>42</v>
      </c>
      <c r="I5" s="451"/>
      <c r="J5" s="450" t="s">
        <v>29</v>
      </c>
      <c r="K5" s="451"/>
      <c r="L5" s="450" t="s">
        <v>30</v>
      </c>
      <c r="M5" s="495"/>
      <c r="N5" s="20"/>
    </row>
    <row r="6" spans="1:14" x14ac:dyDescent="0.15">
      <c r="A6" s="20"/>
      <c r="B6" s="337" t="s">
        <v>211</v>
      </c>
      <c r="C6" s="21"/>
      <c r="D6" s="180" t="s">
        <v>227</v>
      </c>
      <c r="E6" s="301" t="s">
        <v>228</v>
      </c>
      <c r="F6" s="180" t="s">
        <v>227</v>
      </c>
      <c r="G6" s="301" t="s">
        <v>228</v>
      </c>
      <c r="H6" s="180" t="s">
        <v>227</v>
      </c>
      <c r="I6" s="301" t="s">
        <v>228</v>
      </c>
      <c r="J6" s="180" t="s">
        <v>227</v>
      </c>
      <c r="K6" s="301" t="s">
        <v>228</v>
      </c>
      <c r="L6" s="180" t="s">
        <v>227</v>
      </c>
      <c r="M6" s="496" t="s">
        <v>228</v>
      </c>
      <c r="N6" s="20"/>
    </row>
    <row r="7" spans="1:14" ht="16.5" customHeight="1" x14ac:dyDescent="0.15">
      <c r="A7" s="20"/>
      <c r="B7" s="316" t="s">
        <v>212</v>
      </c>
      <c r="C7" s="246"/>
      <c r="D7" s="263" t="s">
        <v>57</v>
      </c>
      <c r="E7" s="264">
        <v>4</v>
      </c>
      <c r="F7" s="263" t="s">
        <v>229</v>
      </c>
      <c r="G7" s="264">
        <v>4</v>
      </c>
      <c r="H7" s="265" t="s">
        <v>229</v>
      </c>
      <c r="I7" s="264">
        <v>8</v>
      </c>
      <c r="J7" s="265" t="s">
        <v>229</v>
      </c>
      <c r="K7" s="264">
        <v>7</v>
      </c>
      <c r="L7" s="265" t="s">
        <v>229</v>
      </c>
      <c r="M7" s="497">
        <v>9</v>
      </c>
      <c r="N7" s="20"/>
    </row>
    <row r="8" spans="1:14" ht="16.5" customHeight="1" x14ac:dyDescent="0.15">
      <c r="A8" s="20"/>
      <c r="B8" s="317" t="s">
        <v>213</v>
      </c>
      <c r="C8" s="252"/>
      <c r="D8" s="266" t="s">
        <v>230</v>
      </c>
      <c r="E8" s="267">
        <v>1191</v>
      </c>
      <c r="F8" s="266" t="s">
        <v>229</v>
      </c>
      <c r="G8" s="267">
        <v>1367</v>
      </c>
      <c r="H8" s="268" t="s">
        <v>229</v>
      </c>
      <c r="I8" s="267">
        <v>1143</v>
      </c>
      <c r="J8" s="268" t="s">
        <v>229</v>
      </c>
      <c r="K8" s="267">
        <v>885</v>
      </c>
      <c r="L8" s="268" t="s">
        <v>229</v>
      </c>
      <c r="M8" s="498">
        <v>786</v>
      </c>
      <c r="N8" s="20"/>
    </row>
    <row r="9" spans="1:14" ht="16.5" customHeight="1" x14ac:dyDescent="0.15">
      <c r="A9" s="20"/>
      <c r="B9" s="317" t="s">
        <v>214</v>
      </c>
      <c r="C9" s="252"/>
      <c r="D9" s="266" t="s">
        <v>230</v>
      </c>
      <c r="E9" s="267">
        <v>337</v>
      </c>
      <c r="F9" s="266" t="s">
        <v>229</v>
      </c>
      <c r="G9" s="267">
        <v>37</v>
      </c>
      <c r="H9" s="268" t="s">
        <v>229</v>
      </c>
      <c r="I9" s="267">
        <v>386</v>
      </c>
      <c r="J9" s="268" t="s">
        <v>229</v>
      </c>
      <c r="K9" s="267">
        <v>460</v>
      </c>
      <c r="L9" s="268" t="s">
        <v>229</v>
      </c>
      <c r="M9" s="498">
        <v>783</v>
      </c>
      <c r="N9" s="20"/>
    </row>
    <row r="10" spans="1:14" ht="16.5" customHeight="1" x14ac:dyDescent="0.15">
      <c r="A10" s="20"/>
      <c r="B10" s="317" t="s">
        <v>231</v>
      </c>
      <c r="C10" s="252"/>
      <c r="D10" s="266" t="s">
        <v>230</v>
      </c>
      <c r="E10" s="267">
        <v>356</v>
      </c>
      <c r="F10" s="266" t="s">
        <v>229</v>
      </c>
      <c r="G10" s="267">
        <v>1140</v>
      </c>
      <c r="H10" s="268" t="s">
        <v>229</v>
      </c>
      <c r="I10" s="267">
        <v>540</v>
      </c>
      <c r="J10" s="268" t="s">
        <v>229</v>
      </c>
      <c r="K10" s="267">
        <v>692</v>
      </c>
      <c r="L10" s="268" t="s">
        <v>229</v>
      </c>
      <c r="M10" s="498">
        <v>774</v>
      </c>
      <c r="N10" s="20"/>
    </row>
    <row r="11" spans="1:14" ht="16.5" customHeight="1" x14ac:dyDescent="0.15">
      <c r="A11" s="20"/>
      <c r="B11" s="317" t="s">
        <v>216</v>
      </c>
      <c r="C11" s="252"/>
      <c r="D11" s="266" t="s">
        <v>230</v>
      </c>
      <c r="E11" s="267">
        <v>257</v>
      </c>
      <c r="F11" s="266" t="s">
        <v>229</v>
      </c>
      <c r="G11" s="267">
        <v>394</v>
      </c>
      <c r="H11" s="268" t="s">
        <v>229</v>
      </c>
      <c r="I11" s="267">
        <v>453</v>
      </c>
      <c r="J11" s="268" t="s">
        <v>229</v>
      </c>
      <c r="K11" s="267">
        <v>180</v>
      </c>
      <c r="L11" s="268" t="s">
        <v>229</v>
      </c>
      <c r="M11" s="498">
        <v>199</v>
      </c>
      <c r="N11" s="20"/>
    </row>
    <row r="12" spans="1:14" ht="16.5" customHeight="1" x14ac:dyDescent="0.15">
      <c r="A12" s="20"/>
      <c r="B12" s="317" t="s">
        <v>232</v>
      </c>
      <c r="C12" s="252"/>
      <c r="D12" s="253">
        <v>424</v>
      </c>
      <c r="E12" s="267">
        <v>164</v>
      </c>
      <c r="F12" s="253">
        <v>355</v>
      </c>
      <c r="G12" s="267">
        <v>159</v>
      </c>
      <c r="H12" s="253">
        <v>349</v>
      </c>
      <c r="I12" s="267">
        <v>191</v>
      </c>
      <c r="J12" s="253">
        <v>479</v>
      </c>
      <c r="K12" s="267">
        <v>193</v>
      </c>
      <c r="L12" s="253">
        <v>565</v>
      </c>
      <c r="M12" s="498">
        <v>164</v>
      </c>
      <c r="N12" s="20"/>
    </row>
    <row r="13" spans="1:14" ht="16.5" customHeight="1" x14ac:dyDescent="0.15">
      <c r="A13" s="20"/>
      <c r="B13" s="337" t="s">
        <v>233</v>
      </c>
      <c r="C13" s="21"/>
      <c r="D13" s="269">
        <v>85</v>
      </c>
      <c r="E13" s="270">
        <v>74</v>
      </c>
      <c r="F13" s="269">
        <v>146</v>
      </c>
      <c r="G13" s="270">
        <v>94</v>
      </c>
      <c r="H13" s="269">
        <v>126</v>
      </c>
      <c r="I13" s="270">
        <v>111</v>
      </c>
      <c r="J13" s="269">
        <v>120</v>
      </c>
      <c r="K13" s="270">
        <v>82</v>
      </c>
      <c r="L13" s="269">
        <v>135</v>
      </c>
      <c r="M13" s="499">
        <v>125</v>
      </c>
      <c r="N13" s="20"/>
    </row>
    <row r="14" spans="1:14" ht="16.5" customHeight="1" x14ac:dyDescent="0.15">
      <c r="A14" s="20"/>
      <c r="B14" s="338" t="s">
        <v>234</v>
      </c>
      <c r="C14" s="333"/>
      <c r="D14" s="334">
        <v>106</v>
      </c>
      <c r="E14" s="335">
        <v>33</v>
      </c>
      <c r="F14" s="334">
        <v>68</v>
      </c>
      <c r="G14" s="335">
        <v>39</v>
      </c>
      <c r="H14" s="334">
        <v>74</v>
      </c>
      <c r="I14" s="335">
        <v>61</v>
      </c>
      <c r="J14" s="334">
        <v>45</v>
      </c>
      <c r="K14" s="335">
        <v>30</v>
      </c>
      <c r="L14" s="334">
        <v>59</v>
      </c>
      <c r="M14" s="500">
        <v>51</v>
      </c>
      <c r="N14" s="20"/>
    </row>
    <row r="15" spans="1:14" ht="16.5" customHeight="1" x14ac:dyDescent="0.15">
      <c r="A15" s="20"/>
      <c r="B15" s="486" t="s">
        <v>219</v>
      </c>
      <c r="C15" s="501"/>
      <c r="D15" s="488" t="s">
        <v>98</v>
      </c>
      <c r="E15" s="488" t="s">
        <v>98</v>
      </c>
      <c r="F15" s="488" t="s">
        <v>98</v>
      </c>
      <c r="G15" s="488" t="s">
        <v>98</v>
      </c>
      <c r="H15" s="488" t="s">
        <v>98</v>
      </c>
      <c r="I15" s="488" t="s">
        <v>98</v>
      </c>
      <c r="J15" s="488" t="s">
        <v>98</v>
      </c>
      <c r="K15" s="488" t="s">
        <v>98</v>
      </c>
      <c r="L15" s="488" t="s">
        <v>235</v>
      </c>
      <c r="M15" s="502">
        <v>32</v>
      </c>
      <c r="N15" s="20"/>
    </row>
    <row r="16" spans="1:14" ht="16.5" customHeight="1" x14ac:dyDescent="0.15">
      <c r="A16" s="20"/>
      <c r="B16" s="486" t="s">
        <v>220</v>
      </c>
      <c r="C16" s="501"/>
      <c r="D16" s="488" t="s">
        <v>98</v>
      </c>
      <c r="E16" s="488" t="s">
        <v>98</v>
      </c>
      <c r="F16" s="488" t="s">
        <v>98</v>
      </c>
      <c r="G16" s="488" t="s">
        <v>98</v>
      </c>
      <c r="H16" s="488" t="s">
        <v>98</v>
      </c>
      <c r="I16" s="488" t="s">
        <v>98</v>
      </c>
      <c r="J16" s="488" t="s">
        <v>98</v>
      </c>
      <c r="K16" s="488" t="s">
        <v>98</v>
      </c>
      <c r="L16" s="488" t="s">
        <v>236</v>
      </c>
      <c r="M16" s="502">
        <v>8</v>
      </c>
      <c r="N16" s="20"/>
    </row>
    <row r="17" spans="1:14" ht="16.5" customHeight="1" x14ac:dyDescent="0.15">
      <c r="A17" s="20"/>
      <c r="B17" s="489" t="s">
        <v>221</v>
      </c>
      <c r="C17" s="503"/>
      <c r="D17" s="504" t="s">
        <v>98</v>
      </c>
      <c r="E17" s="504" t="s">
        <v>98</v>
      </c>
      <c r="F17" s="504" t="s">
        <v>98</v>
      </c>
      <c r="G17" s="504" t="s">
        <v>98</v>
      </c>
      <c r="H17" s="504" t="s">
        <v>98</v>
      </c>
      <c r="I17" s="504" t="s">
        <v>98</v>
      </c>
      <c r="J17" s="504" t="s">
        <v>98</v>
      </c>
      <c r="K17" s="504" t="s">
        <v>98</v>
      </c>
      <c r="L17" s="504" t="s">
        <v>237</v>
      </c>
      <c r="M17" s="505">
        <v>20</v>
      </c>
      <c r="N17" s="20"/>
    </row>
    <row r="18" spans="1:14" x14ac:dyDescent="0.15">
      <c r="A18" s="20"/>
      <c r="B18" s="271" t="s">
        <v>238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0"/>
    </row>
    <row r="19" spans="1:14" ht="12.75" customHeight="1" x14ac:dyDescent="0.15">
      <c r="A19" s="20"/>
      <c r="B19" s="272" t="s">
        <v>239</v>
      </c>
      <c r="C19" s="452" t="s">
        <v>240</v>
      </c>
      <c r="D19" s="452"/>
      <c r="E19" s="452"/>
      <c r="F19" s="452"/>
      <c r="G19" s="452"/>
      <c r="H19" s="452"/>
      <c r="I19" s="452"/>
      <c r="J19" s="452"/>
      <c r="K19" s="452"/>
      <c r="L19" s="452"/>
      <c r="M19" s="452"/>
      <c r="N19" s="20"/>
    </row>
    <row r="20" spans="1:14" ht="12.75" customHeight="1" x14ac:dyDescent="0.15">
      <c r="A20" s="20"/>
      <c r="B20" s="272"/>
      <c r="C20" s="452"/>
      <c r="D20" s="452"/>
      <c r="E20" s="452"/>
      <c r="F20" s="452"/>
      <c r="G20" s="452"/>
      <c r="H20" s="452"/>
      <c r="I20" s="452"/>
      <c r="J20" s="452"/>
      <c r="K20" s="452"/>
      <c r="L20" s="452"/>
      <c r="M20" s="452"/>
      <c r="N20" s="20"/>
    </row>
    <row r="21" spans="1:14" ht="12.75" customHeight="1" x14ac:dyDescent="0.15">
      <c r="A21" s="20"/>
      <c r="B21" s="272" t="s">
        <v>241</v>
      </c>
      <c r="C21" s="452" t="s">
        <v>242</v>
      </c>
      <c r="D21" s="452"/>
      <c r="E21" s="452"/>
      <c r="F21" s="452"/>
      <c r="G21" s="452"/>
      <c r="H21" s="452"/>
      <c r="I21" s="452"/>
      <c r="J21" s="452"/>
      <c r="K21" s="452"/>
      <c r="L21" s="452"/>
      <c r="M21" s="452"/>
      <c r="N21" s="20"/>
    </row>
    <row r="22" spans="1:14" ht="12.75" customHeight="1" x14ac:dyDescent="0.15">
      <c r="A22" s="20"/>
      <c r="B22" s="506"/>
      <c r="C22" s="452"/>
      <c r="D22" s="452"/>
      <c r="E22" s="452"/>
      <c r="F22" s="452"/>
      <c r="G22" s="452"/>
      <c r="H22" s="452"/>
      <c r="I22" s="452"/>
      <c r="J22" s="452"/>
      <c r="K22" s="452"/>
      <c r="L22" s="452"/>
      <c r="M22" s="452"/>
      <c r="N22" s="20"/>
    </row>
    <row r="23" spans="1:14" ht="12.75" customHeight="1" x14ac:dyDescent="0.15">
      <c r="A23" s="20"/>
      <c r="B23" s="272" t="s">
        <v>243</v>
      </c>
      <c r="C23" s="452" t="s">
        <v>244</v>
      </c>
      <c r="D23" s="452"/>
      <c r="E23" s="452"/>
      <c r="F23" s="452"/>
      <c r="G23" s="452"/>
      <c r="H23" s="452"/>
      <c r="I23" s="452"/>
      <c r="J23" s="452"/>
      <c r="K23" s="452"/>
      <c r="L23" s="452"/>
      <c r="M23" s="452"/>
      <c r="N23" s="20"/>
    </row>
    <row r="24" spans="1:14" ht="12.75" customHeight="1" x14ac:dyDescent="0.15">
      <c r="A24" s="20"/>
      <c r="B24" s="506"/>
      <c r="C24" s="452"/>
      <c r="D24" s="452"/>
      <c r="E24" s="452"/>
      <c r="F24" s="452"/>
      <c r="G24" s="452"/>
      <c r="H24" s="452"/>
      <c r="I24" s="452"/>
      <c r="J24" s="452"/>
      <c r="K24" s="452"/>
      <c r="L24" s="452"/>
      <c r="M24" s="452"/>
      <c r="N24" s="20"/>
    </row>
    <row r="25" spans="1:14" ht="13.5" customHeight="1" x14ac:dyDescent="0.15">
      <c r="A25" s="20"/>
      <c r="B25" s="272" t="s">
        <v>245</v>
      </c>
      <c r="C25" s="448" t="s">
        <v>262</v>
      </c>
      <c r="D25" s="448"/>
      <c r="E25" s="448"/>
      <c r="F25" s="448"/>
      <c r="G25" s="448"/>
      <c r="H25" s="448"/>
      <c r="I25" s="448"/>
      <c r="J25" s="448"/>
      <c r="K25" s="448"/>
      <c r="L25" s="448"/>
      <c r="M25" s="448"/>
      <c r="N25" s="20"/>
    </row>
    <row r="26" spans="1:14" x14ac:dyDescent="0.15">
      <c r="A26" s="20"/>
      <c r="B26" s="272"/>
      <c r="C26" s="448"/>
      <c r="D26" s="448"/>
      <c r="E26" s="448"/>
      <c r="F26" s="448"/>
      <c r="G26" s="448"/>
      <c r="H26" s="448"/>
      <c r="I26" s="448"/>
      <c r="J26" s="448"/>
      <c r="K26" s="448"/>
      <c r="L26" s="448"/>
      <c r="M26" s="448"/>
      <c r="N26" s="20"/>
    </row>
    <row r="27" spans="1:14" x14ac:dyDescent="0.15">
      <c r="A27" s="20"/>
      <c r="B27" s="272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20"/>
    </row>
    <row r="28" spans="1:14" ht="13.5" customHeight="1" x14ac:dyDescent="0.15">
      <c r="A28" s="20"/>
      <c r="B28" s="272" t="s">
        <v>246</v>
      </c>
      <c r="C28" s="449" t="s">
        <v>247</v>
      </c>
      <c r="D28" s="449"/>
      <c r="E28" s="449"/>
      <c r="F28" s="449"/>
      <c r="G28" s="449"/>
      <c r="H28" s="449"/>
      <c r="I28" s="449"/>
      <c r="J28" s="449"/>
      <c r="K28" s="449"/>
      <c r="L28" s="449"/>
      <c r="M28" s="449"/>
      <c r="N28" s="20"/>
    </row>
    <row r="29" spans="1:14" x14ac:dyDescent="0.15">
      <c r="A29" s="20"/>
      <c r="B29" s="170"/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49"/>
      <c r="N29" s="20"/>
    </row>
    <row r="30" spans="1:14" ht="13.5" customHeight="1" x14ac:dyDescent="0.15">
      <c r="A30" s="20"/>
      <c r="B30" s="272" t="s">
        <v>248</v>
      </c>
      <c r="C30" s="449" t="s">
        <v>249</v>
      </c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20"/>
    </row>
    <row r="31" spans="1:14" x14ac:dyDescent="0.15">
      <c r="A31" s="20"/>
      <c r="B31" s="507" t="s">
        <v>250</v>
      </c>
      <c r="C31" s="449" t="s">
        <v>251</v>
      </c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20"/>
    </row>
    <row r="32" spans="1:14" x14ac:dyDescent="0.15">
      <c r="B32" s="272"/>
      <c r="C32" s="449"/>
      <c r="D32" s="449"/>
      <c r="E32" s="449"/>
      <c r="F32" s="449"/>
      <c r="G32" s="449"/>
      <c r="H32" s="449"/>
      <c r="I32" s="449"/>
      <c r="J32" s="449"/>
      <c r="K32" s="449"/>
      <c r="L32" s="449"/>
      <c r="M32" s="449"/>
    </row>
    <row r="33" spans="2:13" x14ac:dyDescent="0.15">
      <c r="B33" s="35"/>
      <c r="C33" s="339"/>
      <c r="D33" s="339"/>
      <c r="E33" s="339"/>
      <c r="F33" s="339"/>
      <c r="G33" s="339"/>
      <c r="H33" s="339"/>
      <c r="I33" s="339"/>
      <c r="J33" s="339"/>
      <c r="K33" s="339"/>
      <c r="L33" s="339"/>
      <c r="M33" s="339"/>
    </row>
  </sheetData>
  <mergeCells count="16">
    <mergeCell ref="C25:M27"/>
    <mergeCell ref="C30:M30"/>
    <mergeCell ref="C31:M32"/>
    <mergeCell ref="L5:M5"/>
    <mergeCell ref="C4:K4"/>
    <mergeCell ref="J5:K5"/>
    <mergeCell ref="C19:M20"/>
    <mergeCell ref="C21:M22"/>
    <mergeCell ref="C23:M24"/>
    <mergeCell ref="C28:M29"/>
    <mergeCell ref="H5:I5"/>
    <mergeCell ref="F5:G5"/>
    <mergeCell ref="D5:E5"/>
    <mergeCell ref="B15:C15"/>
    <mergeCell ref="B16:C16"/>
    <mergeCell ref="B17:C17"/>
  </mergeCells>
  <phoneticPr fontId="4"/>
  <hyperlinks>
    <hyperlink ref="J1" location="目次!A1" display="目次に戻る" xr:uid="{00000000-0004-0000-0D00-000000000000}"/>
  </hyperlinks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3"/>
  <sheetViews>
    <sheetView tabSelected="1" workbookViewId="0">
      <selection activeCell="K17" sqref="K17"/>
    </sheetView>
  </sheetViews>
  <sheetFormatPr defaultColWidth="9" defaultRowHeight="13.5" x14ac:dyDescent="0.15"/>
  <cols>
    <col min="1" max="1" width="1.875" style="208" customWidth="1"/>
    <col min="2" max="2" width="13.875" style="208" customWidth="1"/>
    <col min="3" max="13" width="8.625" style="208" customWidth="1"/>
    <col min="14" max="14" width="1.375" style="208" customWidth="1"/>
    <col min="15" max="15" width="1.25" style="208" customWidth="1"/>
    <col min="16" max="19" width="6.625" style="208" customWidth="1"/>
    <col min="20" max="16384" width="9" style="208"/>
  </cols>
  <sheetData>
    <row r="1" spans="1:16" x14ac:dyDescent="0.15">
      <c r="L1" s="307" t="s">
        <v>23</v>
      </c>
      <c r="M1" s="307" t="s">
        <v>23</v>
      </c>
    </row>
    <row r="4" spans="1:16" ht="20.25" customHeight="1" thickBot="1" x14ac:dyDescent="0.2">
      <c r="A4" s="38"/>
      <c r="B4" s="38"/>
      <c r="C4" s="453" t="s">
        <v>252</v>
      </c>
      <c r="D4" s="453"/>
      <c r="E4" s="453"/>
      <c r="F4" s="453"/>
      <c r="G4" s="453"/>
      <c r="H4" s="453"/>
      <c r="I4" s="453"/>
      <c r="J4" s="453"/>
      <c r="K4" s="453"/>
      <c r="L4" s="273"/>
      <c r="M4" s="274" t="s">
        <v>184</v>
      </c>
      <c r="O4" s="273"/>
    </row>
    <row r="5" spans="1:16" ht="16.5" customHeight="1" x14ac:dyDescent="0.15">
      <c r="A5" s="38"/>
      <c r="B5" s="41"/>
      <c r="C5" s="275" t="s">
        <v>190</v>
      </c>
      <c r="D5" s="276" t="s">
        <v>191</v>
      </c>
      <c r="E5" s="276" t="s">
        <v>41</v>
      </c>
      <c r="F5" s="276" t="s">
        <v>192</v>
      </c>
      <c r="G5" s="276" t="s">
        <v>253</v>
      </c>
      <c r="H5" s="276" t="s">
        <v>26</v>
      </c>
      <c r="I5" s="276" t="s">
        <v>27</v>
      </c>
      <c r="J5" s="276" t="s">
        <v>42</v>
      </c>
      <c r="K5" s="277" t="s">
        <v>103</v>
      </c>
      <c r="L5" s="278" t="s">
        <v>104</v>
      </c>
      <c r="M5" s="279" t="s">
        <v>263</v>
      </c>
      <c r="N5" s="273"/>
      <c r="O5" s="273"/>
      <c r="P5" s="273"/>
    </row>
    <row r="6" spans="1:16" ht="16.5" customHeight="1" x14ac:dyDescent="0.15">
      <c r="A6" s="38"/>
      <c r="B6" s="42" t="s">
        <v>254</v>
      </c>
      <c r="C6" s="280">
        <v>4367</v>
      </c>
      <c r="D6" s="281">
        <v>3226</v>
      </c>
      <c r="E6" s="281">
        <v>3834</v>
      </c>
      <c r="F6" s="281">
        <v>3087</v>
      </c>
      <c r="G6" s="281">
        <v>4395</v>
      </c>
      <c r="H6" s="281">
        <v>3590</v>
      </c>
      <c r="I6" s="281">
        <v>2438</v>
      </c>
      <c r="J6" s="281">
        <v>2771</v>
      </c>
      <c r="K6" s="282">
        <v>3982</v>
      </c>
      <c r="L6" s="283">
        <v>1502</v>
      </c>
      <c r="M6" s="284">
        <f>L6/K6</f>
        <v>0.37719738824711202</v>
      </c>
      <c r="N6" s="273"/>
    </row>
    <row r="7" spans="1:16" ht="16.5" customHeight="1" x14ac:dyDescent="0.15">
      <c r="A7" s="38"/>
      <c r="B7" s="43" t="s">
        <v>255</v>
      </c>
      <c r="C7" s="285">
        <v>10750</v>
      </c>
      <c r="D7" s="286">
        <v>9583</v>
      </c>
      <c r="E7" s="286">
        <v>11750</v>
      </c>
      <c r="F7" s="286">
        <v>12894</v>
      </c>
      <c r="G7" s="286">
        <v>10750</v>
      </c>
      <c r="H7" s="286">
        <v>10999</v>
      </c>
      <c r="I7" s="286" t="s">
        <v>46</v>
      </c>
      <c r="J7" s="286" t="s">
        <v>46</v>
      </c>
      <c r="K7" s="287">
        <v>13108</v>
      </c>
      <c r="L7" s="288">
        <v>13125</v>
      </c>
      <c r="M7" s="284">
        <f t="shared" ref="M7:M11" si="0">L7/K7</f>
        <v>1.0012969179127251</v>
      </c>
      <c r="N7" s="273"/>
    </row>
    <row r="8" spans="1:16" ht="16.5" customHeight="1" x14ac:dyDescent="0.15">
      <c r="A8" s="38"/>
      <c r="B8" s="44" t="s">
        <v>256</v>
      </c>
      <c r="C8" s="289">
        <v>2863</v>
      </c>
      <c r="D8" s="290">
        <v>2422</v>
      </c>
      <c r="E8" s="290">
        <v>1943</v>
      </c>
      <c r="F8" s="290">
        <v>1580</v>
      </c>
      <c r="G8" s="290">
        <v>1460</v>
      </c>
      <c r="H8" s="290">
        <v>1115</v>
      </c>
      <c r="I8" s="290">
        <v>1062</v>
      </c>
      <c r="J8" s="290">
        <v>1071</v>
      </c>
      <c r="K8" s="291">
        <v>1419</v>
      </c>
      <c r="L8" s="292">
        <v>1374</v>
      </c>
      <c r="M8" s="284">
        <f t="shared" si="0"/>
        <v>0.96828752642706128</v>
      </c>
      <c r="N8" s="273"/>
    </row>
    <row r="9" spans="1:16" ht="16.5" customHeight="1" x14ac:dyDescent="0.15">
      <c r="A9" s="38"/>
      <c r="B9" s="43" t="s">
        <v>221</v>
      </c>
      <c r="C9" s="289">
        <v>935</v>
      </c>
      <c r="D9" s="290">
        <v>758</v>
      </c>
      <c r="E9" s="290">
        <v>679</v>
      </c>
      <c r="F9" s="290">
        <v>604</v>
      </c>
      <c r="G9" s="290">
        <v>650</v>
      </c>
      <c r="H9" s="290">
        <v>577</v>
      </c>
      <c r="I9" s="290">
        <v>533</v>
      </c>
      <c r="J9" s="290">
        <v>610</v>
      </c>
      <c r="K9" s="291">
        <v>542</v>
      </c>
      <c r="L9" s="292">
        <v>482</v>
      </c>
      <c r="M9" s="284">
        <f t="shared" si="0"/>
        <v>0.88929889298892983</v>
      </c>
      <c r="N9" s="273"/>
    </row>
    <row r="10" spans="1:16" ht="16.5" customHeight="1" x14ac:dyDescent="0.15">
      <c r="A10" s="38"/>
      <c r="B10" s="43" t="s">
        <v>257</v>
      </c>
      <c r="C10" s="289">
        <v>603</v>
      </c>
      <c r="D10" s="290">
        <v>559</v>
      </c>
      <c r="E10" s="290">
        <v>430</v>
      </c>
      <c r="F10" s="290">
        <v>340</v>
      </c>
      <c r="G10" s="290">
        <v>267</v>
      </c>
      <c r="H10" s="290">
        <v>273</v>
      </c>
      <c r="I10" s="290">
        <v>247</v>
      </c>
      <c r="J10" s="290">
        <v>246</v>
      </c>
      <c r="K10" s="291">
        <v>210</v>
      </c>
      <c r="L10" s="292">
        <v>198</v>
      </c>
      <c r="M10" s="284">
        <f t="shared" si="0"/>
        <v>0.94285714285714284</v>
      </c>
      <c r="N10" s="273"/>
    </row>
    <row r="11" spans="1:16" ht="16.5" customHeight="1" thickBot="1" x14ac:dyDescent="0.2">
      <c r="A11" s="38"/>
      <c r="B11" s="45" t="s">
        <v>258</v>
      </c>
      <c r="C11" s="293">
        <v>2364</v>
      </c>
      <c r="D11" s="294">
        <v>2406</v>
      </c>
      <c r="E11" s="294">
        <v>2297</v>
      </c>
      <c r="F11" s="294">
        <v>2088</v>
      </c>
      <c r="G11" s="294">
        <v>1976</v>
      </c>
      <c r="H11" s="294">
        <v>1651</v>
      </c>
      <c r="I11" s="294">
        <v>1780</v>
      </c>
      <c r="J11" s="294">
        <v>1525</v>
      </c>
      <c r="K11" s="295">
        <v>1803</v>
      </c>
      <c r="L11" s="296">
        <v>1411</v>
      </c>
      <c r="M11" s="297">
        <f t="shared" si="0"/>
        <v>0.78258458125346642</v>
      </c>
      <c r="N11" s="273"/>
    </row>
    <row r="12" spans="1:16" x14ac:dyDescent="0.15">
      <c r="A12" s="38"/>
      <c r="B12" s="80" t="s">
        <v>259</v>
      </c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</row>
    <row r="13" spans="1:16" x14ac:dyDescent="0.15">
      <c r="A13" s="38"/>
      <c r="B13" s="35" t="s">
        <v>260</v>
      </c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</row>
  </sheetData>
  <mergeCells count="1">
    <mergeCell ref="C4:K4"/>
  </mergeCells>
  <phoneticPr fontId="4"/>
  <hyperlinks>
    <hyperlink ref="M1" location="目次!A1" display="目次に戻る" xr:uid="{00000000-0004-0000-0E00-000000000000}"/>
    <hyperlink ref="L1" location="目次!A1" display="目次に戻る" xr:uid="{48805978-E826-4273-AD32-D02B5B358F12}"/>
  </hyperlinks>
  <pageMargins left="0.75" right="0.75" top="1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目次</vt:lpstr>
      <vt:lpstr>海面漁業生産量</vt:lpstr>
      <vt:lpstr>主要漁業種類別生産量</vt:lpstr>
      <vt:lpstr>主要魚種別生産金額</vt:lpstr>
      <vt:lpstr>種苗生産量</vt:lpstr>
      <vt:lpstr>人工種苗放流量</vt:lpstr>
      <vt:lpstr>沿岸漁場の整備面積</vt:lpstr>
      <vt:lpstr>漁場造成対象種</vt:lpstr>
      <vt:lpstr>自主的資源管理</vt:lpstr>
      <vt:lpstr>その他の漁獲努力漁削減措置</vt:lpstr>
      <vt:lpstr>管理する漁業</vt:lpstr>
      <vt:lpstr>つくり・育て・管理する漁業対象魚種の生産量</vt:lpstr>
      <vt:lpstr>ＴＡＣ対象魚種生産量</vt:lpstr>
      <vt:lpstr>ＴＡＣ対象魚種生産実績</vt:lpstr>
      <vt:lpstr>その他の主要魚種生産量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n020365</dc:creator>
  <cp:keywords/>
  <dc:description/>
  <cp:lastModifiedBy>新潟県</cp:lastModifiedBy>
  <cp:revision/>
  <dcterms:created xsi:type="dcterms:W3CDTF">2009-02-09T00:46:36Z</dcterms:created>
  <dcterms:modified xsi:type="dcterms:W3CDTF">2026-03-07T08:05:55Z</dcterms:modified>
  <cp:category/>
  <cp:contentStatus/>
</cp:coreProperties>
</file>