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C:\Users\n220362\Box\水産課\旧NAS\課共有\◎新潟県の農林水産業\R7新潟県の農林水産業\04 R7作成分\資料編\EXCEL\"/>
    </mc:Choice>
  </mc:AlternateContent>
  <xr:revisionPtr revIDLastSave="0" documentId="13_ncr:1_{EB752EFF-1E8E-4BFF-939B-76A1E0285EFD}" xr6:coauthVersionLast="47" xr6:coauthVersionMax="47" xr10:uidLastSave="{00000000-0000-0000-0000-000000000000}"/>
  <bookViews>
    <workbookView xWindow="-98" yWindow="-98" windowWidth="20715" windowHeight="13155" tabRatio="891" firstSheet="1" activeTab="2" xr2:uid="{00000000-000D-0000-FFFF-FFFF00000000}"/>
  </bookViews>
  <sheets>
    <sheet name="目次" sheetId="5" r:id="rId1"/>
    <sheet name="組合数" sheetId="3" r:id="rId2"/>
    <sheet name="漁協の組合員数" sheetId="4" r:id="rId3"/>
    <sheet name="漁協の事業取扱高" sheetId="27" r:id="rId4"/>
    <sheet name="新潟県漁業協同組合連合会" sheetId="26" r:id="rId5"/>
    <sheet name="東日本信用漁業協同組合連合会" sheetId="25" r:id="rId6"/>
    <sheet name="日本漁船保険組合" sheetId="45" r:id="rId7"/>
    <sheet name="全国合同漁業共済組合新潟県事務所" sheetId="23" r:id="rId8"/>
    <sheet name="全国共済水産業協同組合連合会新潟支店" sheetId="22" r:id="rId9"/>
    <sheet name="新潟県漁業信用基金協会" sheetId="31" r:id="rId10"/>
    <sheet name="(公社)新潟県水産振興協会" sheetId="30" r:id="rId11"/>
    <sheet name="新潟県内水面漁業協同組合連合会" sheetId="48" r:id="rId12"/>
    <sheet name="(一社)新潟県錦鯉協議会" sheetId="49" r:id="rId13"/>
    <sheet name="(一社)新潟県さけます増殖協会" sheetId="50" r:id="rId14"/>
    <sheet name="漁業者・女性部組織" sheetId="46" r:id="rId15"/>
    <sheet name="漁業近代化資金" sheetId="51" r:id="rId16"/>
    <sheet name="沿岸漁業改善資金" sheetId="47" r:id="rId17"/>
    <sheet name="日本政策金融公庫資金" sheetId="52" r:id="rId1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6" i="51" l="1"/>
  <c r="O15" i="51"/>
  <c r="N15" i="51"/>
  <c r="J14" i="51"/>
  <c r="H14" i="51"/>
  <c r="H16" i="51" s="1"/>
  <c r="F14" i="51"/>
  <c r="F16" i="51" s="1"/>
  <c r="D14" i="51"/>
  <c r="O13" i="51"/>
  <c r="N13" i="51"/>
  <c r="O12" i="51"/>
  <c r="N12" i="51"/>
  <c r="O11" i="51"/>
  <c r="N11" i="51"/>
  <c r="O10" i="51"/>
  <c r="N10" i="51"/>
  <c r="O9" i="51"/>
  <c r="N9" i="51"/>
  <c r="O8" i="51"/>
  <c r="N8" i="51"/>
  <c r="O7" i="51"/>
  <c r="N7" i="51"/>
  <c r="O6" i="51"/>
  <c r="N6" i="51"/>
  <c r="H10" i="52"/>
  <c r="G10" i="52"/>
  <c r="F10" i="52"/>
  <c r="E10" i="52"/>
  <c r="D10" i="52"/>
  <c r="J8" i="52"/>
  <c r="I8" i="52"/>
  <c r="H9" i="47"/>
  <c r="I5" i="50"/>
  <c r="H5" i="50"/>
  <c r="I5" i="49"/>
  <c r="H5" i="49"/>
  <c r="I9" i="48"/>
  <c r="H9" i="48"/>
  <c r="I8" i="48"/>
  <c r="H8" i="48"/>
  <c r="I7" i="48"/>
  <c r="H7" i="48"/>
  <c r="I6" i="48"/>
  <c r="H6" i="48"/>
  <c r="I5" i="48"/>
  <c r="H5" i="48"/>
  <c r="D16" i="51" l="1"/>
  <c r="O16" i="51" s="1"/>
  <c r="O14" i="51"/>
  <c r="J16" i="51"/>
  <c r="N16" i="51" s="1"/>
  <c r="N14" i="51"/>
  <c r="J10" i="52"/>
  <c r="I10" i="52"/>
  <c r="H5" i="27" l="1"/>
  <c r="I8" i="22" l="1"/>
  <c r="H8" i="22"/>
  <c r="I7" i="22"/>
  <c r="H7" i="22"/>
  <c r="I6" i="22"/>
  <c r="H6" i="22"/>
  <c r="I5" i="22"/>
  <c r="H5" i="22"/>
  <c r="I6" i="23"/>
  <c r="H6" i="23"/>
  <c r="I5" i="23"/>
  <c r="H5" i="23"/>
  <c r="I5" i="27" l="1"/>
  <c r="I6" i="45" l="1"/>
  <c r="H6" i="45"/>
  <c r="I5" i="45"/>
  <c r="H5" i="45"/>
  <c r="I5" i="31" l="1"/>
  <c r="I6" i="27"/>
  <c r="H6" i="27"/>
  <c r="H10" i="4" l="1"/>
  <c r="H12" i="4" s="1"/>
  <c r="J8" i="30" l="1"/>
  <c r="I8" i="30"/>
  <c r="J7" i="30"/>
  <c r="I7" i="30"/>
  <c r="J6" i="30"/>
  <c r="I6" i="30"/>
  <c r="J5" i="30"/>
  <c r="I5" i="30"/>
  <c r="I8" i="26" l="1"/>
  <c r="H8" i="26"/>
  <c r="I6" i="25" l="1"/>
  <c r="I5" i="25"/>
  <c r="I14" i="3" l="1"/>
  <c r="H5" i="31" l="1"/>
  <c r="H6" i="31"/>
  <c r="I6" i="31"/>
  <c r="H7" i="31"/>
  <c r="I7" i="31"/>
  <c r="H9" i="31"/>
  <c r="I9" i="31"/>
  <c r="H5" i="25"/>
  <c r="H6" i="25"/>
  <c r="H5" i="26"/>
  <c r="I5" i="26"/>
  <c r="H6" i="26"/>
  <c r="I6" i="26"/>
  <c r="H7" i="26"/>
  <c r="I7" i="26"/>
  <c r="H9" i="26"/>
  <c r="I9" i="26" l="1"/>
</calcChain>
</file>

<file path=xl/sharedStrings.xml><?xml version="1.0" encoding="utf-8"?>
<sst xmlns="http://schemas.openxmlformats.org/spreadsheetml/2006/main" count="383" uniqueCount="201">
  <si>
    <t>令和元度新潟県の農林水産業(資料編：水産業）</t>
    <rPh sb="0" eb="2">
      <t>レイワ</t>
    </rPh>
    <rPh sb="2" eb="3">
      <t>ガン</t>
    </rPh>
    <rPh sb="3" eb="4">
      <t>ド</t>
    </rPh>
    <rPh sb="4" eb="7">
      <t>ニイガタケン</t>
    </rPh>
    <rPh sb="8" eb="10">
      <t>ノウリン</t>
    </rPh>
    <rPh sb="10" eb="13">
      <t>スイサンギョウ</t>
    </rPh>
    <rPh sb="14" eb="17">
      <t>シリョウヘン</t>
    </rPh>
    <rPh sb="18" eb="21">
      <t>スイサンギョウ</t>
    </rPh>
    <phoneticPr fontId="3"/>
  </si>
  <si>
    <t>第3　漁業構造と漁家経済の動き</t>
    <rPh sb="0" eb="1">
      <t>ダイ</t>
    </rPh>
    <rPh sb="3" eb="5">
      <t>ギョギョウ</t>
    </rPh>
    <rPh sb="5" eb="7">
      <t>コウゾウ</t>
    </rPh>
    <rPh sb="8" eb="10">
      <t>ギョカ</t>
    </rPh>
    <rPh sb="10" eb="12">
      <t>ケイザイ</t>
    </rPh>
    <rPh sb="13" eb="14">
      <t>ウゴ</t>
    </rPh>
    <phoneticPr fontId="3"/>
  </si>
  <si>
    <t>　5　漁業団体</t>
    <rPh sb="3" eb="5">
      <t>ギョギョウ</t>
    </rPh>
    <rPh sb="5" eb="7">
      <t>ダンタイ</t>
    </rPh>
    <phoneticPr fontId="3"/>
  </si>
  <si>
    <t>　　(1)　漁業協同組合</t>
    <rPh sb="6" eb="8">
      <t>ギョギョウ</t>
    </rPh>
    <rPh sb="8" eb="10">
      <t>キョウドウ</t>
    </rPh>
    <rPh sb="10" eb="12">
      <t>クミアイ</t>
    </rPh>
    <phoneticPr fontId="3"/>
  </si>
  <si>
    <t>　　　ア　組合数</t>
    <rPh sb="5" eb="8">
      <t>クミアイスウ</t>
    </rPh>
    <phoneticPr fontId="3"/>
  </si>
  <si>
    <t>表　水産業協同組合法に基づく組合数</t>
    <rPh sb="0" eb="1">
      <t>ヒョウ</t>
    </rPh>
    <rPh sb="2" eb="5">
      <t>スイサンギョウ</t>
    </rPh>
    <rPh sb="5" eb="7">
      <t>キョウドウ</t>
    </rPh>
    <rPh sb="7" eb="10">
      <t>クミアイホウ</t>
    </rPh>
    <rPh sb="11" eb="12">
      <t>モト</t>
    </rPh>
    <rPh sb="14" eb="17">
      <t>クミアイスウ</t>
    </rPh>
    <phoneticPr fontId="3"/>
  </si>
  <si>
    <t>　　　イ　組合員数</t>
    <rPh sb="5" eb="8">
      <t>クミアイイン</t>
    </rPh>
    <rPh sb="8" eb="9">
      <t>スウ</t>
    </rPh>
    <phoneticPr fontId="3"/>
  </si>
  <si>
    <t>表　漁協の正組合員数及び組合員数別漁協数</t>
    <rPh sb="0" eb="1">
      <t>ヒョウ</t>
    </rPh>
    <rPh sb="2" eb="4">
      <t>ギョキョウ</t>
    </rPh>
    <rPh sb="5" eb="6">
      <t>セイ</t>
    </rPh>
    <rPh sb="6" eb="9">
      <t>クミアイイン</t>
    </rPh>
    <rPh sb="9" eb="10">
      <t>スウ</t>
    </rPh>
    <rPh sb="10" eb="11">
      <t>オヨ</t>
    </rPh>
    <rPh sb="12" eb="15">
      <t>クミアイイン</t>
    </rPh>
    <rPh sb="15" eb="16">
      <t>スウ</t>
    </rPh>
    <rPh sb="16" eb="17">
      <t>ベツ</t>
    </rPh>
    <rPh sb="17" eb="19">
      <t>ギョキョウ</t>
    </rPh>
    <rPh sb="19" eb="20">
      <t>スウ</t>
    </rPh>
    <phoneticPr fontId="3"/>
  </si>
  <si>
    <t>　　　ウ　漁協の事業取扱高</t>
    <rPh sb="5" eb="7">
      <t>ギョキョウ</t>
    </rPh>
    <rPh sb="8" eb="10">
      <t>ジギョウ</t>
    </rPh>
    <rPh sb="10" eb="13">
      <t>トリアツカイダカ</t>
    </rPh>
    <phoneticPr fontId="3"/>
  </si>
  <si>
    <t>表　漁協の事業取扱高の推移</t>
    <rPh sb="0" eb="1">
      <t>ヒョウ</t>
    </rPh>
    <rPh sb="2" eb="4">
      <t>ギョキョウ</t>
    </rPh>
    <rPh sb="5" eb="7">
      <t>ジギョウ</t>
    </rPh>
    <rPh sb="7" eb="10">
      <t>トリアツカイダカ</t>
    </rPh>
    <rPh sb="11" eb="13">
      <t>スイイ</t>
    </rPh>
    <phoneticPr fontId="3"/>
  </si>
  <si>
    <t>　　(2)　系統団体</t>
    <rPh sb="6" eb="8">
      <t>ケイトウ</t>
    </rPh>
    <rPh sb="8" eb="10">
      <t>ダンタイ</t>
    </rPh>
    <phoneticPr fontId="3"/>
  </si>
  <si>
    <t>　　　ア　新潟県漁業協同組合連合会</t>
    <rPh sb="5" eb="8">
      <t>ニイガタケン</t>
    </rPh>
    <rPh sb="8" eb="10">
      <t>ギョギョウ</t>
    </rPh>
    <rPh sb="10" eb="12">
      <t>キョウドウ</t>
    </rPh>
    <rPh sb="12" eb="14">
      <t>クミアイ</t>
    </rPh>
    <rPh sb="14" eb="17">
      <t>レンゴウカイ</t>
    </rPh>
    <phoneticPr fontId="3"/>
  </si>
  <si>
    <t>表　事業取扱高の推移</t>
    <rPh sb="0" eb="1">
      <t>ヒョウ</t>
    </rPh>
    <rPh sb="2" eb="4">
      <t>ジギョウ</t>
    </rPh>
    <rPh sb="4" eb="7">
      <t>トリアツカイダカ</t>
    </rPh>
    <rPh sb="8" eb="10">
      <t>スイイ</t>
    </rPh>
    <phoneticPr fontId="3"/>
  </si>
  <si>
    <t>　　　イ　新潟県信用漁業協同組合連合会</t>
    <rPh sb="5" eb="8">
      <t>ニイガタケン</t>
    </rPh>
    <rPh sb="8" eb="10">
      <t>シンヨウ</t>
    </rPh>
    <rPh sb="10" eb="12">
      <t>ギョギョウ</t>
    </rPh>
    <rPh sb="12" eb="14">
      <t>キョウドウ</t>
    </rPh>
    <rPh sb="14" eb="16">
      <t>クミアイ</t>
    </rPh>
    <rPh sb="16" eb="19">
      <t>レンゴウカイ</t>
    </rPh>
    <phoneticPr fontId="3"/>
  </si>
  <si>
    <t>表　平均貯金残高及び平均貸出金残高の推移</t>
    <rPh sb="0" eb="1">
      <t>ヒョウ</t>
    </rPh>
    <rPh sb="2" eb="4">
      <t>ヘイキン</t>
    </rPh>
    <rPh sb="4" eb="6">
      <t>チョキン</t>
    </rPh>
    <rPh sb="6" eb="8">
      <t>ザンダカ</t>
    </rPh>
    <rPh sb="8" eb="9">
      <t>オヨ</t>
    </rPh>
    <rPh sb="10" eb="14">
      <t>ヘイキンカシダシ</t>
    </rPh>
    <rPh sb="14" eb="15">
      <t>キン</t>
    </rPh>
    <rPh sb="15" eb="17">
      <t>ザンダカ</t>
    </rPh>
    <rPh sb="18" eb="20">
      <t>スイイ</t>
    </rPh>
    <phoneticPr fontId="3"/>
  </si>
  <si>
    <t>　　　ウ　新潟県漁船保険組合</t>
    <rPh sb="5" eb="8">
      <t>ニイガタケン</t>
    </rPh>
    <rPh sb="8" eb="10">
      <t>ギョセン</t>
    </rPh>
    <rPh sb="10" eb="12">
      <t>ホケン</t>
    </rPh>
    <rPh sb="12" eb="14">
      <t>クミアイ</t>
    </rPh>
    <phoneticPr fontId="3"/>
  </si>
  <si>
    <t>表　保険金額及び支払保険金の推移</t>
    <rPh sb="0" eb="1">
      <t>ヒョウ</t>
    </rPh>
    <rPh sb="2" eb="4">
      <t>ホケン</t>
    </rPh>
    <rPh sb="4" eb="6">
      <t>キンガク</t>
    </rPh>
    <rPh sb="6" eb="7">
      <t>オヨ</t>
    </rPh>
    <rPh sb="8" eb="10">
      <t>シハライ</t>
    </rPh>
    <rPh sb="10" eb="13">
      <t>ホケンキン</t>
    </rPh>
    <rPh sb="14" eb="16">
      <t>スイイ</t>
    </rPh>
    <phoneticPr fontId="3"/>
  </si>
  <si>
    <t>　　　エ　全国合同漁業共済組合　新潟県事務所</t>
    <rPh sb="5" eb="7">
      <t>ゼンコク</t>
    </rPh>
    <rPh sb="7" eb="9">
      <t>ゴウドウ</t>
    </rPh>
    <rPh sb="9" eb="11">
      <t>ギョギョウ</t>
    </rPh>
    <rPh sb="11" eb="13">
      <t>キョウサイ</t>
    </rPh>
    <rPh sb="13" eb="15">
      <t>クミアイ</t>
    </rPh>
    <rPh sb="16" eb="19">
      <t>ニイガタケン</t>
    </rPh>
    <rPh sb="19" eb="22">
      <t>ジムショ</t>
    </rPh>
    <phoneticPr fontId="3"/>
  </si>
  <si>
    <t>　</t>
    <phoneticPr fontId="3"/>
  </si>
  <si>
    <t>表　契約共済金と支払共済金の推移</t>
    <rPh sb="0" eb="1">
      <t>ヒョウ</t>
    </rPh>
    <rPh sb="2" eb="4">
      <t>ケイヤク</t>
    </rPh>
    <rPh sb="4" eb="7">
      <t>キョウサイキン</t>
    </rPh>
    <rPh sb="8" eb="10">
      <t>シハライ</t>
    </rPh>
    <rPh sb="10" eb="13">
      <t>キョウサイキン</t>
    </rPh>
    <rPh sb="14" eb="16">
      <t>スイイ</t>
    </rPh>
    <phoneticPr fontId="3"/>
  </si>
  <si>
    <t>　　　オ　全国共済水産業協同組合連合会　新潟県事務所</t>
    <rPh sb="5" eb="7">
      <t>ゼンコク</t>
    </rPh>
    <rPh sb="7" eb="9">
      <t>キョウサイ</t>
    </rPh>
    <rPh sb="9" eb="12">
      <t>スイサンギョウ</t>
    </rPh>
    <rPh sb="12" eb="14">
      <t>キョウドウ</t>
    </rPh>
    <rPh sb="14" eb="16">
      <t>クミアイ</t>
    </rPh>
    <rPh sb="16" eb="19">
      <t>レンゴウカイ</t>
    </rPh>
    <rPh sb="20" eb="23">
      <t>ニイガタケン</t>
    </rPh>
    <rPh sb="23" eb="26">
      <t>ジムショ</t>
    </rPh>
    <phoneticPr fontId="3"/>
  </si>
  <si>
    <t>表　長期共済及び短期共済の取扱実績</t>
    <rPh sb="0" eb="1">
      <t>ヒョウ</t>
    </rPh>
    <rPh sb="2" eb="4">
      <t>チョウキ</t>
    </rPh>
    <rPh sb="4" eb="6">
      <t>キョウサイ</t>
    </rPh>
    <rPh sb="6" eb="7">
      <t>オヨ</t>
    </rPh>
    <rPh sb="8" eb="10">
      <t>タンキ</t>
    </rPh>
    <rPh sb="10" eb="12">
      <t>キョウサイ</t>
    </rPh>
    <rPh sb="13" eb="15">
      <t>トリアツカイ</t>
    </rPh>
    <rPh sb="15" eb="17">
      <t>ジッセキ</t>
    </rPh>
    <phoneticPr fontId="3"/>
  </si>
  <si>
    <t>　　　カ　新潟県漁業信用基金協会</t>
    <rPh sb="5" eb="8">
      <t>ニイガタケン</t>
    </rPh>
    <rPh sb="8" eb="10">
      <t>ギョギョウ</t>
    </rPh>
    <rPh sb="10" eb="12">
      <t>シンヨウ</t>
    </rPh>
    <rPh sb="12" eb="14">
      <t>キキン</t>
    </rPh>
    <rPh sb="14" eb="16">
      <t>キョウカイ</t>
    </rPh>
    <phoneticPr fontId="3"/>
  </si>
  <si>
    <t>表　保証残高等の推移</t>
    <rPh sb="0" eb="1">
      <t>ヒョウ</t>
    </rPh>
    <rPh sb="2" eb="4">
      <t>ホショウ</t>
    </rPh>
    <rPh sb="4" eb="6">
      <t>ザンダカ</t>
    </rPh>
    <rPh sb="6" eb="7">
      <t>トウ</t>
    </rPh>
    <rPh sb="8" eb="10">
      <t>スイイ</t>
    </rPh>
    <phoneticPr fontId="3"/>
  </si>
  <si>
    <t>　　　キ　社団法人　新潟県水産振興協会</t>
    <rPh sb="5" eb="9">
      <t>シャダンホウジン</t>
    </rPh>
    <rPh sb="10" eb="13">
      <t>ニイガタケン</t>
    </rPh>
    <rPh sb="13" eb="15">
      <t>スイサン</t>
    </rPh>
    <rPh sb="15" eb="17">
      <t>シンコウ</t>
    </rPh>
    <rPh sb="17" eb="19">
      <t>キョウカイ</t>
    </rPh>
    <phoneticPr fontId="3"/>
  </si>
  <si>
    <t>表　種苗生産数及び事業費の推移</t>
    <rPh sb="0" eb="1">
      <t>ヒョウ</t>
    </rPh>
    <rPh sb="2" eb="4">
      <t>シュビョウ</t>
    </rPh>
    <rPh sb="4" eb="7">
      <t>セイサンスウ</t>
    </rPh>
    <rPh sb="7" eb="8">
      <t>オヨ</t>
    </rPh>
    <rPh sb="9" eb="12">
      <t>ジギョウヒ</t>
    </rPh>
    <rPh sb="13" eb="15">
      <t>スイイ</t>
    </rPh>
    <phoneticPr fontId="3"/>
  </si>
  <si>
    <t>　　　ク　財団法人　新潟県水産振興基金</t>
    <rPh sb="5" eb="9">
      <t>ザイダンホウジン</t>
    </rPh>
    <rPh sb="10" eb="13">
      <t>ニイガタケン</t>
    </rPh>
    <rPh sb="13" eb="15">
      <t>スイサン</t>
    </rPh>
    <rPh sb="15" eb="17">
      <t>シンコウ</t>
    </rPh>
    <rPh sb="17" eb="19">
      <t>キキン</t>
    </rPh>
    <phoneticPr fontId="3"/>
  </si>
  <si>
    <t>表　事業費の推移</t>
    <rPh sb="0" eb="1">
      <t>ヒョウ</t>
    </rPh>
    <rPh sb="2" eb="5">
      <t>ジギョウヒ</t>
    </rPh>
    <rPh sb="6" eb="8">
      <t>スイイ</t>
    </rPh>
    <phoneticPr fontId="3"/>
  </si>
  <si>
    <t>　　　ケ　新潟県内水面漁業協同組合連合会</t>
    <rPh sb="5" eb="8">
      <t>ニイガタケン</t>
    </rPh>
    <rPh sb="8" eb="9">
      <t>ナイ</t>
    </rPh>
    <rPh sb="9" eb="11">
      <t>スイメン</t>
    </rPh>
    <rPh sb="11" eb="13">
      <t>ギョギョウ</t>
    </rPh>
    <rPh sb="13" eb="15">
      <t>キョウドウ</t>
    </rPh>
    <rPh sb="15" eb="17">
      <t>クミアイ</t>
    </rPh>
    <rPh sb="17" eb="20">
      <t>レンゴウカイ</t>
    </rPh>
    <phoneticPr fontId="3"/>
  </si>
  <si>
    <t>　　　コ　一般社団法人　新潟県錦鯉協議会</t>
    <rPh sb="5" eb="7">
      <t>イッパン</t>
    </rPh>
    <rPh sb="7" eb="11">
      <t>シャダンホウジン</t>
    </rPh>
    <rPh sb="12" eb="15">
      <t>ニイガタケン</t>
    </rPh>
    <rPh sb="15" eb="17">
      <t>ニシキゴイ</t>
    </rPh>
    <rPh sb="17" eb="20">
      <t>キョウギカイ</t>
    </rPh>
    <phoneticPr fontId="3"/>
  </si>
  <si>
    <t>　　　サ　一般社団法人　新潟県さけます増殖協会</t>
    <rPh sb="5" eb="7">
      <t>イッパン</t>
    </rPh>
    <rPh sb="7" eb="11">
      <t>シャダンホウジン</t>
    </rPh>
    <rPh sb="12" eb="15">
      <t>ニイガタケン</t>
    </rPh>
    <rPh sb="19" eb="21">
      <t>ゾウショク</t>
    </rPh>
    <rPh sb="21" eb="23">
      <t>キョウカイ</t>
    </rPh>
    <phoneticPr fontId="3"/>
  </si>
  <si>
    <t>　　(3)　漁業者・女性部組織</t>
    <rPh sb="6" eb="9">
      <t>ギョギョウシャ</t>
    </rPh>
    <rPh sb="10" eb="13">
      <t>ジョセイブ</t>
    </rPh>
    <rPh sb="13" eb="15">
      <t>ソシキ</t>
    </rPh>
    <phoneticPr fontId="3"/>
  </si>
  <si>
    <t>表　漁業士、研究会、女性部組織状況の推移(平成27年～令和元年)</t>
    <rPh sb="0" eb="1">
      <t>ヒョウ</t>
    </rPh>
    <rPh sb="2" eb="4">
      <t>ギョギョウ</t>
    </rPh>
    <rPh sb="4" eb="5">
      <t>シ</t>
    </rPh>
    <rPh sb="6" eb="9">
      <t>ケンキュウカイ</t>
    </rPh>
    <rPh sb="10" eb="13">
      <t>ジョセイブ</t>
    </rPh>
    <rPh sb="13" eb="15">
      <t>ソシキ</t>
    </rPh>
    <rPh sb="15" eb="17">
      <t>ジョウキョウ</t>
    </rPh>
    <rPh sb="18" eb="20">
      <t>スイイ</t>
    </rPh>
    <rPh sb="21" eb="23">
      <t>ヘイセイ</t>
    </rPh>
    <rPh sb="25" eb="26">
      <t>ネン</t>
    </rPh>
    <rPh sb="27" eb="29">
      <t>レイワ</t>
    </rPh>
    <rPh sb="29" eb="30">
      <t>ガン</t>
    </rPh>
    <rPh sb="30" eb="31">
      <t>ネン</t>
    </rPh>
    <phoneticPr fontId="3"/>
  </si>
  <si>
    <t>　　(4)　制度金融</t>
    <rPh sb="6" eb="8">
      <t>セイド</t>
    </rPh>
    <rPh sb="8" eb="10">
      <t>キンユウ</t>
    </rPh>
    <phoneticPr fontId="3"/>
  </si>
  <si>
    <t>　　　ア　貸付動向</t>
    <rPh sb="5" eb="7">
      <t>カシツケ</t>
    </rPh>
    <rPh sb="7" eb="9">
      <t>ドウコウ</t>
    </rPh>
    <phoneticPr fontId="3"/>
  </si>
  <si>
    <t>　　　（ア）漁業近代化資金</t>
    <rPh sb="6" eb="8">
      <t>ギョギョウ</t>
    </rPh>
    <rPh sb="8" eb="11">
      <t>キンダイカ</t>
    </rPh>
    <rPh sb="11" eb="13">
      <t>シキン</t>
    </rPh>
    <phoneticPr fontId="3"/>
  </si>
  <si>
    <t>表　漁業金高資金の利子補給承認状況</t>
    <rPh sb="0" eb="1">
      <t>ヒョウ</t>
    </rPh>
    <rPh sb="2" eb="4">
      <t>ギョギョウ</t>
    </rPh>
    <rPh sb="4" eb="6">
      <t>キンダカ</t>
    </rPh>
    <rPh sb="6" eb="8">
      <t>シキン</t>
    </rPh>
    <rPh sb="9" eb="11">
      <t>リシ</t>
    </rPh>
    <rPh sb="11" eb="13">
      <t>ホキュウ</t>
    </rPh>
    <rPh sb="13" eb="15">
      <t>ショウニン</t>
    </rPh>
    <rPh sb="15" eb="17">
      <t>ジョウキョウ</t>
    </rPh>
    <phoneticPr fontId="3"/>
  </si>
  <si>
    <t>　　　（イ）沿岸漁業改善資金</t>
    <rPh sb="6" eb="8">
      <t>エンガン</t>
    </rPh>
    <rPh sb="8" eb="10">
      <t>ギョギョウ</t>
    </rPh>
    <rPh sb="10" eb="14">
      <t>カイゼンシキン</t>
    </rPh>
    <phoneticPr fontId="3"/>
  </si>
  <si>
    <t>表　沿岸漁業改善資金の貸付状況</t>
    <rPh sb="0" eb="1">
      <t>ヒョウ</t>
    </rPh>
    <rPh sb="2" eb="4">
      <t>エンガン</t>
    </rPh>
    <rPh sb="4" eb="6">
      <t>ギョギョウ</t>
    </rPh>
    <rPh sb="6" eb="10">
      <t>カイゼンシキン</t>
    </rPh>
    <rPh sb="11" eb="13">
      <t>カシツケ</t>
    </rPh>
    <rPh sb="13" eb="15">
      <t>ジョウキョウ</t>
    </rPh>
    <phoneticPr fontId="3"/>
  </si>
  <si>
    <t>　　　（ウ）日本政策金融公庫資金（農林水産事業の漁業貸付）</t>
    <rPh sb="6" eb="8">
      <t>ニホン</t>
    </rPh>
    <rPh sb="8" eb="10">
      <t>セイサク</t>
    </rPh>
    <rPh sb="10" eb="12">
      <t>キンユウ</t>
    </rPh>
    <rPh sb="12" eb="14">
      <t>コウコ</t>
    </rPh>
    <rPh sb="14" eb="16">
      <t>シキン</t>
    </rPh>
    <rPh sb="17" eb="19">
      <t>ノウリン</t>
    </rPh>
    <rPh sb="19" eb="21">
      <t>スイサン</t>
    </rPh>
    <rPh sb="21" eb="23">
      <t>ジギョウ</t>
    </rPh>
    <rPh sb="24" eb="26">
      <t>ギョギョウ</t>
    </rPh>
    <rPh sb="26" eb="28">
      <t>カシツケ</t>
    </rPh>
    <phoneticPr fontId="3"/>
  </si>
  <si>
    <t>表　日本政策金融公庫資金（漁業貸付）の貸付決定状況</t>
    <rPh sb="0" eb="1">
      <t>ヒョウ</t>
    </rPh>
    <rPh sb="2" eb="4">
      <t>ニホン</t>
    </rPh>
    <rPh sb="4" eb="6">
      <t>セイサク</t>
    </rPh>
    <rPh sb="6" eb="8">
      <t>キンユウ</t>
    </rPh>
    <rPh sb="8" eb="10">
      <t>コウコ</t>
    </rPh>
    <rPh sb="10" eb="12">
      <t>シキン</t>
    </rPh>
    <rPh sb="13" eb="15">
      <t>ギョギョウ</t>
    </rPh>
    <rPh sb="15" eb="17">
      <t>カシツケ</t>
    </rPh>
    <rPh sb="19" eb="21">
      <t>カシツケ</t>
    </rPh>
    <rPh sb="21" eb="23">
      <t>ケッテイ</t>
    </rPh>
    <rPh sb="23" eb="25">
      <t>ジョウキョウ</t>
    </rPh>
    <phoneticPr fontId="3"/>
  </si>
  <si>
    <t>目次に戻る</t>
    <rPh sb="0" eb="2">
      <t>モクジ</t>
    </rPh>
    <rPh sb="3" eb="4">
      <t>モド</t>
    </rPh>
    <phoneticPr fontId="3"/>
  </si>
  <si>
    <t>水産業協同組合法に基づく組合数</t>
    <rPh sb="0" eb="3">
      <t>スイサンギョウ</t>
    </rPh>
    <rPh sb="3" eb="5">
      <t>キョウドウ</t>
    </rPh>
    <rPh sb="5" eb="8">
      <t>クミアイホウ</t>
    </rPh>
    <rPh sb="9" eb="10">
      <t>モト</t>
    </rPh>
    <rPh sb="12" eb="15">
      <t>クミアイスウ</t>
    </rPh>
    <phoneticPr fontId="3"/>
  </si>
  <si>
    <t>単位：組合</t>
    <rPh sb="0" eb="2">
      <t>タンイ</t>
    </rPh>
    <rPh sb="3" eb="5">
      <t>クミアイ</t>
    </rPh>
    <phoneticPr fontId="3"/>
  </si>
  <si>
    <t xml:space="preserve"> 組合の種類　　　　　　　　</t>
    <phoneticPr fontId="3"/>
  </si>
  <si>
    <t>年度</t>
  </si>
  <si>
    <t>R元</t>
    <rPh sb="1" eb="2">
      <t>ガン</t>
    </rPh>
    <phoneticPr fontId="3"/>
  </si>
  <si>
    <t>R2</t>
  </si>
  <si>
    <t>R3</t>
  </si>
  <si>
    <t>R4</t>
  </si>
  <si>
    <t>R5</t>
  </si>
  <si>
    <t>R6</t>
  </si>
  <si>
    <t>沿海漁協</t>
    <phoneticPr fontId="3"/>
  </si>
  <si>
    <t>出資</t>
    <rPh sb="0" eb="2">
      <t>シュッシ</t>
    </rPh>
    <phoneticPr fontId="3"/>
  </si>
  <si>
    <t>非出資</t>
    <rPh sb="0" eb="1">
      <t>ヒ</t>
    </rPh>
    <rPh sb="1" eb="3">
      <t>シュッシ</t>
    </rPh>
    <phoneticPr fontId="3"/>
  </si>
  <si>
    <t>内水面地区</t>
    <phoneticPr fontId="3"/>
  </si>
  <si>
    <t>業　種　別</t>
    <phoneticPr fontId="3"/>
  </si>
  <si>
    <t xml:space="preserve">    －</t>
  </si>
  <si>
    <t xml:space="preserve">    漁　業　生　産　組　合</t>
  </si>
  <si>
    <t xml:space="preserve">    水産加工業協同組合</t>
  </si>
  <si>
    <t>合  　　計</t>
    <phoneticPr fontId="3"/>
  </si>
  <si>
    <t>連　合　会</t>
    <phoneticPr fontId="3"/>
  </si>
  <si>
    <t>資料：新潟県漁業協同組合連合会</t>
  </si>
  <si>
    <t>漁協の正組合員数及び組合員数別漁協数</t>
    <rPh sb="0" eb="2">
      <t>ギョキョウ</t>
    </rPh>
    <rPh sb="3" eb="4">
      <t>セイ</t>
    </rPh>
    <rPh sb="4" eb="7">
      <t>クミアイイン</t>
    </rPh>
    <rPh sb="7" eb="8">
      <t>スウ</t>
    </rPh>
    <rPh sb="8" eb="9">
      <t>オヨ</t>
    </rPh>
    <rPh sb="10" eb="13">
      <t>クミアイイン</t>
    </rPh>
    <rPh sb="13" eb="14">
      <t>スウ</t>
    </rPh>
    <rPh sb="14" eb="15">
      <t>ベツ</t>
    </rPh>
    <rPh sb="15" eb="17">
      <t>ギョキョウ</t>
    </rPh>
    <rPh sb="17" eb="18">
      <t>スウ</t>
    </rPh>
    <phoneticPr fontId="3"/>
  </si>
  <si>
    <t xml:space="preserve"> 組合の種類              年度</t>
  </si>
  <si>
    <t xml:space="preserve">     50人     未満      </t>
  </si>
  <si>
    <t xml:space="preserve">     50人    ～ 99人    </t>
  </si>
  <si>
    <t xml:space="preserve">    100人    ～199人    </t>
  </si>
  <si>
    <t xml:space="preserve">    200人    ～299人    </t>
  </si>
  <si>
    <t xml:space="preserve">           300人以上    </t>
  </si>
  <si>
    <t xml:space="preserve">     合　      計       </t>
  </si>
  <si>
    <t xml:space="preserve">    正 組 合 員 総 数</t>
  </si>
  <si>
    <t xml:space="preserve">   １組合平均正組合員数</t>
  </si>
  <si>
    <t xml:space="preserve"> 内水面漁協正組合員総数</t>
  </si>
  <si>
    <t>-</t>
  </si>
  <si>
    <t>-</t>
    <phoneticPr fontId="3"/>
  </si>
  <si>
    <t>漁協の事業取扱高の推移</t>
    <rPh sb="0" eb="2">
      <t>ギョキョウ</t>
    </rPh>
    <rPh sb="3" eb="5">
      <t>ジギョウ</t>
    </rPh>
    <rPh sb="5" eb="8">
      <t>トリアツカイダカ</t>
    </rPh>
    <rPh sb="9" eb="11">
      <t>スイイ</t>
    </rPh>
    <phoneticPr fontId="3"/>
  </si>
  <si>
    <t>単位：百万円</t>
    <rPh sb="0" eb="2">
      <t>タンイ</t>
    </rPh>
    <rPh sb="3" eb="5">
      <t>ヒャクマン</t>
    </rPh>
    <rPh sb="5" eb="6">
      <t>エン</t>
    </rPh>
    <phoneticPr fontId="3"/>
  </si>
  <si>
    <t>区　分</t>
  </si>
  <si>
    <t>R5</t>
    <phoneticPr fontId="3"/>
  </si>
  <si>
    <t>R5/R4</t>
    <phoneticPr fontId="3"/>
  </si>
  <si>
    <t>R5/R元</t>
    <rPh sb="4" eb="5">
      <t>ガン</t>
    </rPh>
    <phoneticPr fontId="3"/>
  </si>
  <si>
    <t>販 売 事 業</t>
  </si>
  <si>
    <t>購 買 事 業</t>
  </si>
  <si>
    <t>資料：水産課</t>
    <rPh sb="0" eb="2">
      <t>シリョウ</t>
    </rPh>
    <rPh sb="3" eb="6">
      <t>スイサンカ</t>
    </rPh>
    <phoneticPr fontId="3"/>
  </si>
  <si>
    <t>　　　新潟県漁業協同組合連合会の事業取扱高の推移</t>
    <rPh sb="3" eb="6">
      <t>ニイガタケン</t>
    </rPh>
    <rPh sb="6" eb="8">
      <t>ギョギョウ</t>
    </rPh>
    <rPh sb="8" eb="10">
      <t>キョウドウ</t>
    </rPh>
    <rPh sb="10" eb="12">
      <t>クミアイ</t>
    </rPh>
    <rPh sb="12" eb="15">
      <t>レンゴウカイ</t>
    </rPh>
    <rPh sb="16" eb="18">
      <t>ジギョウ</t>
    </rPh>
    <rPh sb="18" eb="21">
      <t>トリアツカイダカ</t>
    </rPh>
    <rPh sb="22" eb="24">
      <t>スイイ</t>
    </rPh>
    <phoneticPr fontId="3"/>
  </si>
  <si>
    <t>R6/R5</t>
  </si>
  <si>
    <t>R6/R2</t>
  </si>
  <si>
    <t xml:space="preserve"> 石油購買事業</t>
  </si>
  <si>
    <t xml:space="preserve"> 資材購買事業</t>
  </si>
  <si>
    <t xml:space="preserve"> 販売事業  </t>
  </si>
  <si>
    <t xml:space="preserve"> 製氷冷凍事業</t>
  </si>
  <si>
    <t>合　計</t>
  </si>
  <si>
    <t>資料：新潟県漁業協同組合連合会</t>
    <rPh sb="0" eb="2">
      <t>シリョウ</t>
    </rPh>
    <rPh sb="3" eb="6">
      <t>ニイガタケン</t>
    </rPh>
    <rPh sb="6" eb="8">
      <t>ギョギョウ</t>
    </rPh>
    <rPh sb="8" eb="10">
      <t>キョウドウ</t>
    </rPh>
    <rPh sb="10" eb="12">
      <t>クミアイ</t>
    </rPh>
    <rPh sb="12" eb="15">
      <t>レンゴウカイ</t>
    </rPh>
    <phoneticPr fontId="3"/>
  </si>
  <si>
    <t>東日本信用漁業協同組合連合会新潟支店の平均貯金残高及び平均貸出金残高の推移</t>
  </si>
  <si>
    <t>区  分</t>
  </si>
  <si>
    <t xml:space="preserve"> 平均貯金残高</t>
  </si>
  <si>
    <t xml:space="preserve"> 平均貸出金残高</t>
  </si>
  <si>
    <t>資料：東日本信用漁業協同組合連合会</t>
    <rPh sb="0" eb="2">
      <t>シリョウ</t>
    </rPh>
    <rPh sb="3" eb="6">
      <t>ヒガシニホン</t>
    </rPh>
    <rPh sb="6" eb="8">
      <t>シンヨウ</t>
    </rPh>
    <rPh sb="8" eb="10">
      <t>ギョギョウ</t>
    </rPh>
    <rPh sb="10" eb="12">
      <t>キョウドウ</t>
    </rPh>
    <rPh sb="12" eb="14">
      <t>クミアイ</t>
    </rPh>
    <rPh sb="14" eb="17">
      <t>レンゴウカイ</t>
    </rPh>
    <phoneticPr fontId="3"/>
  </si>
  <si>
    <t>日本漁船保険組合新潟県支所の保険金額及び支払保険金の推移</t>
  </si>
  <si>
    <t xml:space="preserve"> 保険金額</t>
  </si>
  <si>
    <t xml:space="preserve"> 支払保険金</t>
  </si>
  <si>
    <t>資料：新潟県漁船保険組合</t>
    <rPh sb="0" eb="2">
      <t>シリョウ</t>
    </rPh>
    <rPh sb="3" eb="6">
      <t>ニイガタケン</t>
    </rPh>
    <rPh sb="6" eb="8">
      <t>ギョセン</t>
    </rPh>
    <rPh sb="8" eb="10">
      <t>ホケン</t>
    </rPh>
    <rPh sb="10" eb="12">
      <t>クミアイ</t>
    </rPh>
    <phoneticPr fontId="3"/>
  </si>
  <si>
    <t>　　　　契約共済金と支払共済金の推移</t>
    <rPh sb="4" eb="6">
      <t>ケイヤク</t>
    </rPh>
    <rPh sb="6" eb="9">
      <t>キョウサイキン</t>
    </rPh>
    <rPh sb="10" eb="12">
      <t>シハライ</t>
    </rPh>
    <rPh sb="12" eb="15">
      <t>キョウサイキン</t>
    </rPh>
    <rPh sb="16" eb="18">
      <t>スイイ</t>
    </rPh>
    <phoneticPr fontId="3"/>
  </si>
  <si>
    <t>契約共済金</t>
  </si>
  <si>
    <t>支払共済金</t>
  </si>
  <si>
    <t>資料：全国合同漁業共済組合　新潟県事務所</t>
    <rPh sb="0" eb="2">
      <t>シリョウ</t>
    </rPh>
    <rPh sb="3" eb="5">
      <t>ゼンコク</t>
    </rPh>
    <rPh sb="5" eb="7">
      <t>ゴウドウ</t>
    </rPh>
    <rPh sb="7" eb="9">
      <t>ギョギョウ</t>
    </rPh>
    <rPh sb="9" eb="11">
      <t>キョウサイ</t>
    </rPh>
    <rPh sb="11" eb="13">
      <t>クミアイ</t>
    </rPh>
    <rPh sb="14" eb="16">
      <t>ニイガタ</t>
    </rPh>
    <rPh sb="16" eb="17">
      <t>ケン</t>
    </rPh>
    <rPh sb="17" eb="20">
      <t>ジムショ</t>
    </rPh>
    <phoneticPr fontId="3"/>
  </si>
  <si>
    <t>　　　長期共済及び短期共済の取扱実績</t>
    <rPh sb="3" eb="5">
      <t>チョウキ</t>
    </rPh>
    <rPh sb="5" eb="7">
      <t>キョウサイ</t>
    </rPh>
    <rPh sb="7" eb="8">
      <t>オヨ</t>
    </rPh>
    <rPh sb="9" eb="11">
      <t>タンキ</t>
    </rPh>
    <rPh sb="11" eb="13">
      <t>キョウサイ</t>
    </rPh>
    <rPh sb="14" eb="16">
      <t>トリアツカイ</t>
    </rPh>
    <rPh sb="16" eb="18">
      <t>ジッセキ</t>
    </rPh>
    <phoneticPr fontId="3"/>
  </si>
  <si>
    <t>長期共済保有額</t>
    <phoneticPr fontId="15"/>
  </si>
  <si>
    <t>長期共済支払額</t>
    <phoneticPr fontId="15"/>
  </si>
  <si>
    <t>短期共済契約額</t>
    <phoneticPr fontId="15"/>
  </si>
  <si>
    <t>短期共済支払額</t>
    <phoneticPr fontId="15"/>
  </si>
  <si>
    <t>資料：全国共済水産業協同組合連合会新潟支店</t>
    <rPh sb="0" eb="2">
      <t>シリョウ</t>
    </rPh>
    <rPh sb="3" eb="5">
      <t>ゼンコク</t>
    </rPh>
    <rPh sb="5" eb="7">
      <t>キョウサイ</t>
    </rPh>
    <rPh sb="7" eb="10">
      <t>スイサンギョウ</t>
    </rPh>
    <rPh sb="10" eb="12">
      <t>キョウドウ</t>
    </rPh>
    <rPh sb="12" eb="14">
      <t>クミアイ</t>
    </rPh>
    <rPh sb="14" eb="17">
      <t>レンゴウカイ</t>
    </rPh>
    <rPh sb="17" eb="19">
      <t>ニイガタ</t>
    </rPh>
    <rPh sb="19" eb="21">
      <t>シテン</t>
    </rPh>
    <phoneticPr fontId="3"/>
  </si>
  <si>
    <t>　　　保証残高等の推移</t>
    <rPh sb="3" eb="5">
      <t>ホショウ</t>
    </rPh>
    <rPh sb="5" eb="7">
      <t>ザンダカ</t>
    </rPh>
    <rPh sb="7" eb="8">
      <t>トウ</t>
    </rPh>
    <rPh sb="9" eb="11">
      <t>スイイ</t>
    </rPh>
    <phoneticPr fontId="3"/>
  </si>
  <si>
    <t>保証残高</t>
  </si>
  <si>
    <t xml:space="preserve">  うち漁業近代化資金</t>
  </si>
  <si>
    <t xml:space="preserve">  うち一般資金</t>
  </si>
  <si>
    <t>代位弁済</t>
  </si>
  <si>
    <t>－</t>
    <phoneticPr fontId="3"/>
  </si>
  <si>
    <t>求償権残高</t>
  </si>
  <si>
    <t>資料：新潟県漁業信用基金協会</t>
    <rPh sb="0" eb="2">
      <t>シリョウ</t>
    </rPh>
    <rPh sb="3" eb="6">
      <t>ニイガタケン</t>
    </rPh>
    <rPh sb="6" eb="8">
      <t>ギョギョウ</t>
    </rPh>
    <rPh sb="8" eb="10">
      <t>シンヨウ</t>
    </rPh>
    <rPh sb="10" eb="12">
      <t>キキン</t>
    </rPh>
    <rPh sb="12" eb="14">
      <t>キョウカイ</t>
    </rPh>
    <phoneticPr fontId="3"/>
  </si>
  <si>
    <t>種苗生産数及び事業費の推移</t>
    <rPh sb="0" eb="2">
      <t>シュビョウ</t>
    </rPh>
    <rPh sb="2" eb="5">
      <t>セイサンスウ</t>
    </rPh>
    <rPh sb="5" eb="6">
      <t>オヨ</t>
    </rPh>
    <rPh sb="7" eb="10">
      <t>ジギョウヒ</t>
    </rPh>
    <rPh sb="11" eb="13">
      <t>スイイ</t>
    </rPh>
    <phoneticPr fontId="3"/>
  </si>
  <si>
    <t>生産数</t>
    <phoneticPr fontId="3"/>
  </si>
  <si>
    <t>ヒラメ</t>
    <phoneticPr fontId="3"/>
  </si>
  <si>
    <t>（千尾）</t>
  </si>
  <si>
    <t>アユ</t>
  </si>
  <si>
    <t>放流数</t>
    <phoneticPr fontId="3"/>
  </si>
  <si>
    <t>事　業　費（千円）</t>
  </si>
  <si>
    <t>資料：公益社団法人　新潟県水産振興協会</t>
    <rPh sb="0" eb="2">
      <t>シリョウ</t>
    </rPh>
    <rPh sb="3" eb="5">
      <t>コウエキ</t>
    </rPh>
    <rPh sb="5" eb="9">
      <t>シャダンホウジン</t>
    </rPh>
    <rPh sb="10" eb="13">
      <t>ニイガタケン</t>
    </rPh>
    <rPh sb="13" eb="15">
      <t>スイサン</t>
    </rPh>
    <rPh sb="15" eb="17">
      <t>シンコウ</t>
    </rPh>
    <rPh sb="17" eb="19">
      <t>キョウカイ</t>
    </rPh>
    <phoneticPr fontId="3"/>
  </si>
  <si>
    <t>事業費の推移</t>
    <rPh sb="0" eb="3">
      <t>ジギョウヒ</t>
    </rPh>
    <rPh sb="4" eb="6">
      <t>スイイ</t>
    </rPh>
    <phoneticPr fontId="3"/>
  </si>
  <si>
    <t>単位：千円</t>
    <rPh sb="0" eb="2">
      <t>タンイ</t>
    </rPh>
    <rPh sb="3" eb="5">
      <t>センエン</t>
    </rPh>
    <phoneticPr fontId="3"/>
  </si>
  <si>
    <t>区  分</t>
    <phoneticPr fontId="3"/>
  </si>
  <si>
    <t>R6</t>
    <phoneticPr fontId="3"/>
  </si>
  <si>
    <t>R6/R5</t>
    <phoneticPr fontId="3"/>
  </si>
  <si>
    <t>R6/R2</t>
    <phoneticPr fontId="3"/>
  </si>
  <si>
    <t>事業費</t>
  </si>
  <si>
    <t>　うち淡水魚放流事業</t>
    <phoneticPr fontId="3"/>
  </si>
  <si>
    <t>　うち遊漁対策事業</t>
    <phoneticPr fontId="3"/>
  </si>
  <si>
    <t>　 うち外来魚被害緊急対策事業</t>
    <phoneticPr fontId="3"/>
  </si>
  <si>
    <t xml:space="preserve">  その他</t>
    <rPh sb="4" eb="5">
      <t>タ</t>
    </rPh>
    <phoneticPr fontId="3"/>
  </si>
  <si>
    <t>資料：新潟県内水面漁業協同組合連合会</t>
    <rPh sb="0" eb="2">
      <t>シリョウ</t>
    </rPh>
    <rPh sb="3" eb="6">
      <t>ニイガタケン</t>
    </rPh>
    <rPh sb="6" eb="7">
      <t>ナイ</t>
    </rPh>
    <rPh sb="7" eb="9">
      <t>スイメン</t>
    </rPh>
    <rPh sb="9" eb="11">
      <t>ギョギョウ</t>
    </rPh>
    <rPh sb="11" eb="13">
      <t>キョウドウ</t>
    </rPh>
    <rPh sb="13" eb="15">
      <t>クミアイ</t>
    </rPh>
    <rPh sb="15" eb="18">
      <t>レンゴウカイ</t>
    </rPh>
    <phoneticPr fontId="3"/>
  </si>
  <si>
    <t>事　業　費</t>
  </si>
  <si>
    <t>資料：一般社団法人　新潟県錦鯉協議会</t>
    <rPh sb="0" eb="2">
      <t>シリョウ</t>
    </rPh>
    <rPh sb="3" eb="5">
      <t>イッパン</t>
    </rPh>
    <rPh sb="5" eb="9">
      <t>シャダンホウジン</t>
    </rPh>
    <rPh sb="10" eb="13">
      <t>ニイガタケン</t>
    </rPh>
    <rPh sb="13" eb="15">
      <t>ニシキゴイ</t>
    </rPh>
    <rPh sb="15" eb="18">
      <t>キョウギカイ</t>
    </rPh>
    <phoneticPr fontId="3"/>
  </si>
  <si>
    <t>資料：一般社団法人　新潟県さけます増殖協会</t>
    <rPh sb="0" eb="2">
      <t>シリョウ</t>
    </rPh>
    <rPh sb="3" eb="5">
      <t>イッパン</t>
    </rPh>
    <rPh sb="5" eb="9">
      <t>シャダンホウジン</t>
    </rPh>
    <rPh sb="10" eb="13">
      <t>ニイガタケン</t>
    </rPh>
    <rPh sb="17" eb="19">
      <t>ゾウショク</t>
    </rPh>
    <rPh sb="19" eb="21">
      <t>キョウカイ</t>
    </rPh>
    <phoneticPr fontId="3"/>
  </si>
  <si>
    <t>漁業士、研究会、女性部組織状況の推移（令和２年～令和６年）</t>
    <rPh sb="0" eb="2">
      <t>ギョギョウ</t>
    </rPh>
    <rPh sb="2" eb="3">
      <t>シ</t>
    </rPh>
    <rPh sb="4" eb="7">
      <t>ケンキュウカイ</t>
    </rPh>
    <rPh sb="8" eb="11">
      <t>ジョセイブ</t>
    </rPh>
    <rPh sb="11" eb="13">
      <t>ソシキ</t>
    </rPh>
    <rPh sb="13" eb="15">
      <t>ジョウキョウ</t>
    </rPh>
    <rPh sb="16" eb="18">
      <t>スイイ</t>
    </rPh>
    <rPh sb="19" eb="21">
      <t>レイワ</t>
    </rPh>
    <rPh sb="22" eb="23">
      <t>ネン</t>
    </rPh>
    <rPh sb="23" eb="24">
      <t>ヘイネン</t>
    </rPh>
    <rPh sb="24" eb="26">
      <t>レイワ</t>
    </rPh>
    <rPh sb="27" eb="28">
      <t>ネン</t>
    </rPh>
    <phoneticPr fontId="3"/>
  </si>
  <si>
    <t>漁業士
（人）</t>
    <phoneticPr fontId="3"/>
  </si>
  <si>
    <t xml:space="preserve"> 指  導</t>
  </si>
  <si>
    <t xml:space="preserve"> 青  年</t>
  </si>
  <si>
    <t xml:space="preserve"> 女　性</t>
  </si>
  <si>
    <t>　 計</t>
  </si>
  <si>
    <t>研究会数</t>
    <phoneticPr fontId="3"/>
  </si>
  <si>
    <t>※</t>
    <phoneticPr fontId="3"/>
  </si>
  <si>
    <t>構成員（人）</t>
    <phoneticPr fontId="3"/>
  </si>
  <si>
    <t>女性部数</t>
    <phoneticPr fontId="3"/>
  </si>
  <si>
    <t>　　　漁業近代化資金の利子補給承認状況</t>
    <rPh sb="3" eb="5">
      <t>ギョギョウ</t>
    </rPh>
    <rPh sb="5" eb="8">
      <t>キンダイカ</t>
    </rPh>
    <rPh sb="8" eb="10">
      <t>シキン</t>
    </rPh>
    <rPh sb="11" eb="13">
      <t>リシ</t>
    </rPh>
    <rPh sb="13" eb="15">
      <t>ホキュウ</t>
    </rPh>
    <rPh sb="15" eb="17">
      <t>ショウニン</t>
    </rPh>
    <rPh sb="17" eb="19">
      <t>ジョウキョウ</t>
    </rPh>
    <phoneticPr fontId="2"/>
  </si>
  <si>
    <t xml:space="preserve"> 単位：百万円、件</t>
    <rPh sb="1" eb="3">
      <t>タンイ</t>
    </rPh>
    <rPh sb="4" eb="6">
      <t>ヒャクマン</t>
    </rPh>
    <rPh sb="6" eb="7">
      <t>エン</t>
    </rPh>
    <rPh sb="8" eb="9">
      <t>ケン</t>
    </rPh>
    <phoneticPr fontId="3"/>
  </si>
  <si>
    <t>年度</t>
    <rPh sb="0" eb="2">
      <t>ネンド</t>
    </rPh>
    <phoneticPr fontId="3"/>
  </si>
  <si>
    <t>貸　付　決　定　額</t>
    <rPh sb="0" eb="3">
      <t>カシツケ</t>
    </rPh>
    <rPh sb="4" eb="9">
      <t>ケッテイガク</t>
    </rPh>
    <phoneticPr fontId="3"/>
  </si>
  <si>
    <t>前年度比</t>
    <rPh sb="0" eb="4">
      <t>ゼンネンドヒ</t>
    </rPh>
    <phoneticPr fontId="3"/>
  </si>
  <si>
    <t>R2年度比</t>
    <rPh sb="2" eb="4">
      <t>ネンド</t>
    </rPh>
    <rPh sb="4" eb="5">
      <t>ヒ</t>
    </rPh>
    <phoneticPr fontId="3"/>
  </si>
  <si>
    <t>資金種類</t>
    <rPh sb="0" eb="2">
      <t>シキン</t>
    </rPh>
    <rPh sb="2" eb="4">
      <t>シュルイ</t>
    </rPh>
    <phoneticPr fontId="3"/>
  </si>
  <si>
    <t>R2</t>
    <phoneticPr fontId="2"/>
  </si>
  <si>
    <t>R6/R5</t>
    <phoneticPr fontId="2"/>
  </si>
  <si>
    <t>R6/R2</t>
    <phoneticPr fontId="2"/>
  </si>
  <si>
    <t>個　　　　　　　　　　　人</t>
    <rPh sb="0" eb="13">
      <t>コジン</t>
    </rPh>
    <phoneticPr fontId="3"/>
  </si>
  <si>
    <t>１号資金（漁船建造･改造）</t>
    <rPh sb="1" eb="2">
      <t>ゴウ</t>
    </rPh>
    <rPh sb="2" eb="4">
      <t>シキン</t>
    </rPh>
    <rPh sb="5" eb="7">
      <t>ギョセン</t>
    </rPh>
    <rPh sb="7" eb="9">
      <t>ケンゾウ</t>
    </rPh>
    <rPh sb="10" eb="12">
      <t>カイゾウ</t>
    </rPh>
    <phoneticPr fontId="3"/>
  </si>
  <si>
    <t>２号資金（漁船保管施設等）</t>
    <rPh sb="1" eb="2">
      <t>ゴウ</t>
    </rPh>
    <rPh sb="2" eb="4">
      <t>シキン</t>
    </rPh>
    <rPh sb="5" eb="7">
      <t>ギョセン</t>
    </rPh>
    <rPh sb="7" eb="9">
      <t>ホカン</t>
    </rPh>
    <rPh sb="9" eb="11">
      <t>シセツ</t>
    </rPh>
    <rPh sb="11" eb="12">
      <t>ナド</t>
    </rPh>
    <phoneticPr fontId="3"/>
  </si>
  <si>
    <t>３号資金（漁場改良用器具等）</t>
    <rPh sb="1" eb="2">
      <t>ゴウ</t>
    </rPh>
    <rPh sb="2" eb="4">
      <t>シキン</t>
    </rPh>
    <rPh sb="5" eb="7">
      <t>ギョジョウ</t>
    </rPh>
    <rPh sb="7" eb="9">
      <t>カイリョウ</t>
    </rPh>
    <rPh sb="9" eb="10">
      <t>ヨウ</t>
    </rPh>
    <rPh sb="10" eb="12">
      <t>キグ</t>
    </rPh>
    <rPh sb="12" eb="13">
      <t>ナド</t>
    </rPh>
    <phoneticPr fontId="3"/>
  </si>
  <si>
    <t>４号資金（漁具等）</t>
    <rPh sb="1" eb="2">
      <t>ゴウ</t>
    </rPh>
    <rPh sb="2" eb="4">
      <t>シキン</t>
    </rPh>
    <rPh sb="5" eb="7">
      <t>ギョグ</t>
    </rPh>
    <rPh sb="7" eb="8">
      <t>ナド</t>
    </rPh>
    <phoneticPr fontId="3"/>
  </si>
  <si>
    <t>５号資金（養殖用種苗）</t>
    <rPh sb="1" eb="2">
      <t>ゴウ</t>
    </rPh>
    <rPh sb="2" eb="4">
      <t>シキン</t>
    </rPh>
    <rPh sb="5" eb="8">
      <t>ヨウショクヨウ</t>
    </rPh>
    <rPh sb="8" eb="10">
      <t>シュビョウ</t>
    </rPh>
    <phoneticPr fontId="3"/>
  </si>
  <si>
    <t>６号資金（有線放送施設等）</t>
    <rPh sb="1" eb="2">
      <t>ゴウ</t>
    </rPh>
    <rPh sb="2" eb="4">
      <t>シキン</t>
    </rPh>
    <rPh sb="5" eb="7">
      <t>ユウセン</t>
    </rPh>
    <rPh sb="7" eb="9">
      <t>ホウソウ</t>
    </rPh>
    <rPh sb="9" eb="11">
      <t>シセツ</t>
    </rPh>
    <rPh sb="11" eb="12">
      <t>ナド</t>
    </rPh>
    <phoneticPr fontId="3"/>
  </si>
  <si>
    <t>７号資金（大臣特認施設）</t>
    <rPh sb="1" eb="2">
      <t>ゴウ</t>
    </rPh>
    <rPh sb="2" eb="4">
      <t>シキン</t>
    </rPh>
    <rPh sb="5" eb="7">
      <t>ダイジン</t>
    </rPh>
    <rPh sb="7" eb="9">
      <t>トクニン</t>
    </rPh>
    <rPh sb="9" eb="11">
      <t>シセツ</t>
    </rPh>
    <phoneticPr fontId="3"/>
  </si>
  <si>
    <t>セット資金</t>
    <rPh sb="3" eb="5">
      <t>シキン</t>
    </rPh>
    <phoneticPr fontId="3"/>
  </si>
  <si>
    <t>小計</t>
    <rPh sb="0" eb="2">
      <t>ショウケイ</t>
    </rPh>
    <phoneticPr fontId="3"/>
  </si>
  <si>
    <t>共同利用施設</t>
    <rPh sb="0" eb="2">
      <t>キョウドウ</t>
    </rPh>
    <rPh sb="2" eb="4">
      <t>リヨウ</t>
    </rPh>
    <rPh sb="4" eb="6">
      <t>シセツ</t>
    </rPh>
    <phoneticPr fontId="3"/>
  </si>
  <si>
    <t>合　　　　計</t>
    <rPh sb="0" eb="6">
      <t>ゴウケイ</t>
    </rPh>
    <phoneticPr fontId="3"/>
  </si>
  <si>
    <t>資料：経営普及課(制度資金の融資状況）</t>
    <rPh sb="0" eb="2">
      <t>シリョウ</t>
    </rPh>
    <rPh sb="3" eb="5">
      <t>ケイエイ</t>
    </rPh>
    <rPh sb="5" eb="7">
      <t>フキュウ</t>
    </rPh>
    <rPh sb="7" eb="8">
      <t>カ</t>
    </rPh>
    <rPh sb="9" eb="11">
      <t>セイド</t>
    </rPh>
    <rPh sb="11" eb="13">
      <t>シキン</t>
    </rPh>
    <rPh sb="14" eb="16">
      <t>ユウシ</t>
    </rPh>
    <rPh sb="16" eb="18">
      <t>ジョウキョウ</t>
    </rPh>
    <phoneticPr fontId="3"/>
  </si>
  <si>
    <t>　注：（）内は承認件数</t>
    <rPh sb="1" eb="2">
      <t>チュウ</t>
    </rPh>
    <rPh sb="5" eb="6">
      <t>ナイ</t>
    </rPh>
    <rPh sb="7" eb="9">
      <t>ショウニン</t>
    </rPh>
    <rPh sb="9" eb="11">
      <t>ケンスウ</t>
    </rPh>
    <phoneticPr fontId="3"/>
  </si>
  <si>
    <t>　　　　　沿岸漁業改善資金の貸付状況</t>
    <rPh sb="5" eb="7">
      <t>エンガン</t>
    </rPh>
    <rPh sb="7" eb="9">
      <t>ギョギョウ</t>
    </rPh>
    <rPh sb="9" eb="13">
      <t>カイゼンシキン</t>
    </rPh>
    <rPh sb="14" eb="16">
      <t>カシツケ</t>
    </rPh>
    <rPh sb="16" eb="18">
      <t>ジョウキョウ</t>
    </rPh>
    <phoneticPr fontId="1"/>
  </si>
  <si>
    <t>単位：百万円、件</t>
    <rPh sb="0" eb="2">
      <t>タンイ</t>
    </rPh>
    <rPh sb="3" eb="4">
      <t>ヒャク</t>
    </rPh>
    <rPh sb="4" eb="6">
      <t>マンエン</t>
    </rPh>
    <rPh sb="7" eb="8">
      <t>ケン</t>
    </rPh>
    <phoneticPr fontId="2"/>
  </si>
  <si>
    <t>金額</t>
    <rPh sb="0" eb="2">
      <t>キンガク</t>
    </rPh>
    <phoneticPr fontId="2"/>
  </si>
  <si>
    <t>前年度比</t>
    <rPh sb="0" eb="4">
      <t>ゼンネンドヒ</t>
    </rPh>
    <phoneticPr fontId="2"/>
  </si>
  <si>
    <t>R2年度比</t>
    <rPh sb="2" eb="4">
      <t>ネンド</t>
    </rPh>
    <rPh sb="4" eb="5">
      <t>ヒ</t>
    </rPh>
    <phoneticPr fontId="2"/>
  </si>
  <si>
    <t>資金種類</t>
    <rPh sb="0" eb="2">
      <t>シキン</t>
    </rPh>
    <rPh sb="2" eb="4">
      <t>シュルイ</t>
    </rPh>
    <phoneticPr fontId="2"/>
  </si>
  <si>
    <t>R2</t>
    <phoneticPr fontId="1"/>
  </si>
  <si>
    <t>経営等改善資金</t>
    <rPh sb="0" eb="2">
      <t>ケイエイ</t>
    </rPh>
    <rPh sb="2" eb="3">
      <t>ナド</t>
    </rPh>
    <rPh sb="3" eb="5">
      <t>カイゼン</t>
    </rPh>
    <rPh sb="5" eb="7">
      <t>シキン</t>
    </rPh>
    <phoneticPr fontId="2"/>
  </si>
  <si>
    <t>-</t>
    <phoneticPr fontId="1"/>
  </si>
  <si>
    <t>生活改善資金</t>
    <rPh sb="0" eb="2">
      <t>セイカツ</t>
    </rPh>
    <rPh sb="2" eb="4">
      <t>カイゼン</t>
    </rPh>
    <rPh sb="4" eb="6">
      <t>シキン</t>
    </rPh>
    <phoneticPr fontId="2"/>
  </si>
  <si>
    <t>青年漁業者等養成確保資金</t>
    <rPh sb="0" eb="2">
      <t>セイネン</t>
    </rPh>
    <rPh sb="2" eb="5">
      <t>ギョギョウシャ</t>
    </rPh>
    <rPh sb="5" eb="6">
      <t>ナド</t>
    </rPh>
    <rPh sb="6" eb="8">
      <t>ヨウセイ</t>
    </rPh>
    <rPh sb="8" eb="10">
      <t>カクホ</t>
    </rPh>
    <rPh sb="10" eb="12">
      <t>シキン</t>
    </rPh>
    <phoneticPr fontId="2"/>
  </si>
  <si>
    <t>合　計</t>
    <rPh sb="0" eb="3">
      <t>ゴウケイ</t>
    </rPh>
    <phoneticPr fontId="2"/>
  </si>
  <si>
    <t>資料：経営普及課</t>
    <rPh sb="0" eb="2">
      <t>シリョウ</t>
    </rPh>
    <rPh sb="3" eb="5">
      <t>ケイエイ</t>
    </rPh>
    <rPh sb="5" eb="7">
      <t>フキュウ</t>
    </rPh>
    <rPh sb="7" eb="8">
      <t>カ</t>
    </rPh>
    <phoneticPr fontId="2"/>
  </si>
  <si>
    <t>　注：（）内は貸付決定件数</t>
    <rPh sb="1" eb="2">
      <t>チュウ</t>
    </rPh>
    <rPh sb="5" eb="6">
      <t>ナイ</t>
    </rPh>
    <rPh sb="7" eb="9">
      <t>カシツケ</t>
    </rPh>
    <rPh sb="9" eb="11">
      <t>ケッテイ</t>
    </rPh>
    <rPh sb="11" eb="13">
      <t>ケンスウ</t>
    </rPh>
    <phoneticPr fontId="2"/>
  </si>
  <si>
    <t>　　　日本政策金融公庫資金(漁業貸付)の貸付決定状況</t>
  </si>
  <si>
    <t>単位：百万円</t>
    <rPh sb="0" eb="2">
      <t>タンイ</t>
    </rPh>
    <rPh sb="3" eb="4">
      <t>ヒャク</t>
    </rPh>
    <rPh sb="4" eb="6">
      <t>マンエン</t>
    </rPh>
    <phoneticPr fontId="2"/>
  </si>
  <si>
    <t>貸　付　決　定　額</t>
    <rPh sb="0" eb="3">
      <t>カシツケ</t>
    </rPh>
    <rPh sb="4" eb="9">
      <t>ケッテイガク</t>
    </rPh>
    <phoneticPr fontId="2"/>
  </si>
  <si>
    <t>R6/R5</t>
    <phoneticPr fontId="1"/>
  </si>
  <si>
    <t>R6/R2</t>
    <phoneticPr fontId="1"/>
  </si>
  <si>
    <t>漁業経営改善支援資金</t>
    <rPh sb="0" eb="2">
      <t>ギョギョウ</t>
    </rPh>
    <rPh sb="2" eb="4">
      <t>ケイエイ</t>
    </rPh>
    <rPh sb="4" eb="6">
      <t>カイゼン</t>
    </rPh>
    <rPh sb="6" eb="8">
      <t>シエン</t>
    </rPh>
    <rPh sb="8" eb="10">
      <t>シキン</t>
    </rPh>
    <phoneticPr fontId="2"/>
  </si>
  <si>
    <t>農林漁業セーフティネット資金</t>
    <rPh sb="0" eb="2">
      <t>ノウリン</t>
    </rPh>
    <rPh sb="2" eb="4">
      <t>ギョギョウ</t>
    </rPh>
    <rPh sb="12" eb="14">
      <t>シキン</t>
    </rPh>
    <phoneticPr fontId="1"/>
  </si>
  <si>
    <t>その他漁業資金</t>
    <rPh sb="2" eb="3">
      <t>タ</t>
    </rPh>
    <rPh sb="3" eb="5">
      <t>ギョギョウ</t>
    </rPh>
    <rPh sb="5" eb="7">
      <t>シキン</t>
    </rPh>
    <phoneticPr fontId="2"/>
  </si>
  <si>
    <t>資料：日本政策金融公庫新潟支店</t>
    <rPh sb="0" eb="2">
      <t>シリョウ</t>
    </rPh>
    <rPh sb="3" eb="5">
      <t>ニホン</t>
    </rPh>
    <rPh sb="5" eb="7">
      <t>セイサク</t>
    </rPh>
    <rPh sb="7" eb="9">
      <t>キンユウ</t>
    </rPh>
    <rPh sb="9" eb="11">
      <t>コウコ</t>
    </rPh>
    <rPh sb="11" eb="13">
      <t>ニイガタ</t>
    </rPh>
    <rPh sb="13" eb="15">
      <t>シテン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</si>
</sst>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0_ "/>
    <numFmt numFmtId="177" formatCode="0.00_ "/>
    <numFmt numFmtId="178" formatCode="0_ "/>
    <numFmt numFmtId="179" formatCode="0_);\(0\)"/>
    <numFmt numFmtId="180" formatCode="#,##0_ "/>
    <numFmt numFmtId="181" formatCode="0.0%"/>
    <numFmt numFmtId="182" formatCode="#,##0_);[Red]\(#,##0\)"/>
    <numFmt numFmtId="183" formatCode="#,##0.00_);[Red]\(#,##0.00\)"/>
    <numFmt numFmtId="184" formatCode="#,##0&quot;人&quot;"/>
    <numFmt numFmtId="185" formatCode="#,##0.0&quot;人&quot;"/>
  </numFmts>
  <fonts count="18"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sz val="11"/>
      <name val="ＭＳ 明朝"/>
      <family val="1"/>
      <charset val="128"/>
    </font>
    <font>
      <sz val="10"/>
      <name val="ＭＳ 明朝"/>
      <family val="1"/>
      <charset val="128"/>
    </font>
    <font>
      <u/>
      <sz val="11"/>
      <color indexed="12"/>
      <name val="ＭＳ Ｐゴシック"/>
      <family val="3"/>
      <charset val="128"/>
    </font>
    <font>
      <u/>
      <sz val="11"/>
      <color indexed="12"/>
      <name val="ＭＳ 明朝"/>
      <family val="1"/>
      <charset val="128"/>
    </font>
    <font>
      <sz val="11"/>
      <color theme="1"/>
      <name val="ＭＳ 明朝"/>
      <family val="1"/>
      <charset val="128"/>
    </font>
    <font>
      <sz val="10"/>
      <color theme="1"/>
      <name val="ＭＳ 明朝"/>
      <family val="1"/>
      <charset val="128"/>
    </font>
    <font>
      <sz val="11"/>
      <color theme="1"/>
      <name val="ＭＳ Ｐゴシック"/>
      <family val="3"/>
      <charset val="128"/>
    </font>
    <font>
      <sz val="10.5"/>
      <color theme="1"/>
      <name val="ＭＳ 明朝"/>
      <family val="1"/>
      <charset val="128"/>
    </font>
    <font>
      <sz val="9"/>
      <color theme="1"/>
      <name val="ＭＳ 明朝"/>
      <family val="1"/>
      <charset val="128"/>
    </font>
    <font>
      <sz val="12"/>
      <name val="ＭＳ 明朝"/>
      <family val="1"/>
      <charset val="128"/>
    </font>
    <font>
      <sz val="11"/>
      <color theme="1"/>
      <name val="ＭＳ 明朝"/>
      <family val="1"/>
    </font>
    <font>
      <sz val="6"/>
      <name val="ＭＳ Ｐゴシック"/>
      <family val="3"/>
    </font>
    <font>
      <sz val="11"/>
      <color rgb="FFFF0000"/>
      <name val="ＭＳ 明朝"/>
      <family val="1"/>
      <charset val="128"/>
    </font>
    <font>
      <sz val="11"/>
      <name val="ＭＳ Ｐゴシック"/>
      <family val="2"/>
      <charset val="128"/>
      <scheme val="minor"/>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diagonal/>
    </border>
    <border>
      <left style="double">
        <color indexed="64"/>
      </left>
      <right style="thin">
        <color indexed="64"/>
      </right>
      <top style="medium">
        <color indexed="64"/>
      </top>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diagonal/>
    </border>
    <border>
      <left style="medium">
        <color indexed="64"/>
      </left>
      <right/>
      <top style="thin">
        <color indexed="64"/>
      </top>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right style="thin">
        <color indexed="64"/>
      </right>
      <top style="medium">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double">
        <color indexed="64"/>
      </left>
      <right style="thin">
        <color indexed="64"/>
      </right>
      <top/>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double">
        <color indexed="64"/>
      </right>
      <top style="thin">
        <color indexed="64"/>
      </top>
      <bottom style="medium">
        <color indexed="64"/>
      </bottom>
      <diagonal/>
    </border>
    <border>
      <left style="double">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double">
        <color indexed="64"/>
      </left>
      <right style="thin">
        <color indexed="64"/>
      </right>
      <top/>
      <bottom style="thin">
        <color indexed="64"/>
      </bottom>
      <diagonal/>
    </border>
    <border>
      <left/>
      <right style="medium">
        <color indexed="64"/>
      </right>
      <top/>
      <bottom style="thin">
        <color indexed="64"/>
      </bottom>
      <diagonal/>
    </border>
    <border>
      <left style="double">
        <color indexed="64"/>
      </left>
      <right style="thin">
        <color indexed="64"/>
      </right>
      <top style="thin">
        <color indexed="64"/>
      </top>
      <bottom/>
      <diagonal/>
    </border>
    <border>
      <left/>
      <right style="medium">
        <color indexed="64"/>
      </right>
      <top style="thin">
        <color indexed="64"/>
      </top>
      <bottom/>
      <diagonal/>
    </border>
    <border diagonalDown="1">
      <left style="medium">
        <color indexed="64"/>
      </left>
      <right/>
      <top style="medium">
        <color indexed="64"/>
      </top>
      <bottom/>
      <diagonal style="thin">
        <color indexed="64"/>
      </diagonal>
    </border>
    <border diagonalDown="1">
      <left/>
      <right style="thin">
        <color indexed="64"/>
      </right>
      <top/>
      <bottom style="thin">
        <color indexed="64"/>
      </bottom>
      <diagonal style="thin">
        <color indexed="64"/>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bottom style="medium">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right style="double">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otted">
        <color indexed="64"/>
      </bottom>
      <diagonal/>
    </border>
    <border>
      <left style="thin">
        <color indexed="64"/>
      </left>
      <right/>
      <top style="dotted">
        <color indexed="64"/>
      </top>
      <bottom/>
      <diagonal/>
    </border>
    <border>
      <left style="thin">
        <color indexed="64"/>
      </left>
      <right/>
      <top style="dotted">
        <color indexed="64"/>
      </top>
      <bottom style="dotted">
        <color indexed="64"/>
      </bottom>
      <diagonal/>
    </border>
    <border>
      <left style="double">
        <color indexed="64"/>
      </left>
      <right style="thin">
        <color indexed="64"/>
      </right>
      <top style="medium">
        <color indexed="64"/>
      </top>
      <bottom style="thin">
        <color indexed="64"/>
      </bottom>
      <diagonal/>
    </border>
    <border>
      <left/>
      <right style="double">
        <color indexed="64"/>
      </right>
      <top style="medium">
        <color indexed="64"/>
      </top>
      <bottom/>
      <diagonal/>
    </border>
    <border>
      <left/>
      <right style="medium">
        <color indexed="64"/>
      </right>
      <top style="thin">
        <color indexed="64"/>
      </top>
      <bottom style="dotted">
        <color indexed="64"/>
      </bottom>
      <diagonal/>
    </border>
    <border>
      <left/>
      <right style="medium">
        <color indexed="64"/>
      </right>
      <top style="dotted">
        <color indexed="64"/>
      </top>
      <bottom/>
      <diagonal/>
    </border>
    <border>
      <left/>
      <right style="medium">
        <color indexed="64"/>
      </right>
      <top style="dotted">
        <color indexed="64"/>
      </top>
      <bottom style="dotted">
        <color indexed="64"/>
      </bottom>
      <diagonal/>
    </border>
    <border>
      <left/>
      <right style="medium">
        <color indexed="64"/>
      </right>
      <top/>
      <bottom/>
      <diagonal/>
    </border>
    <border>
      <left style="thin">
        <color indexed="64"/>
      </left>
      <right style="thin">
        <color indexed="64"/>
      </right>
      <top style="dotted">
        <color indexed="64"/>
      </top>
      <bottom/>
      <diagonal/>
    </border>
  </borders>
  <cellStyleXfs count="8">
    <xf numFmtId="0" fontId="0" fillId="0" borderId="0">
      <alignment vertical="center"/>
    </xf>
    <xf numFmtId="0" fontId="6" fillId="0" borderId="0" applyNumberFormat="0" applyFill="0" applyBorder="0" applyAlignment="0" applyProtection="0">
      <alignment vertical="top"/>
      <protection locked="0"/>
    </xf>
    <xf numFmtId="0" fontId="2" fillId="0" borderId="0">
      <alignment vertical="center"/>
    </xf>
    <xf numFmtId="9" fontId="2" fillId="0" borderId="0" applyFont="0" applyFill="0" applyBorder="0" applyAlignment="0" applyProtection="0">
      <alignment vertical="center"/>
    </xf>
    <xf numFmtId="38" fontId="2" fillId="0" borderId="0" applyFont="0" applyFill="0" applyBorder="0" applyAlignment="0" applyProtection="0">
      <alignment vertical="center"/>
    </xf>
    <xf numFmtId="0" fontId="1" fillId="0" borderId="0">
      <alignment vertical="center"/>
    </xf>
    <xf numFmtId="9" fontId="1" fillId="0" borderId="0" applyFont="0" applyFill="0" applyBorder="0" applyAlignment="0" applyProtection="0">
      <alignment vertical="center"/>
    </xf>
    <xf numFmtId="9" fontId="2" fillId="0" borderId="0" applyFont="0" applyFill="0" applyBorder="0" applyAlignment="0" applyProtection="0">
      <alignment vertical="center"/>
    </xf>
  </cellStyleXfs>
  <cellXfs count="331">
    <xf numFmtId="0" fontId="0" fillId="0" borderId="0" xfId="0">
      <alignment vertical="center"/>
    </xf>
    <xf numFmtId="0" fontId="4" fillId="0" borderId="0" xfId="0" applyFont="1">
      <alignment vertical="center"/>
    </xf>
    <xf numFmtId="0" fontId="6" fillId="0" borderId="0" xfId="1" applyAlignment="1" applyProtection="1">
      <alignment vertical="center"/>
    </xf>
    <xf numFmtId="0" fontId="7" fillId="0" borderId="0" xfId="1" applyFont="1" applyAlignment="1" applyProtection="1">
      <alignment vertical="center"/>
    </xf>
    <xf numFmtId="0" fontId="4" fillId="0" borderId="0" xfId="0" applyFont="1" applyAlignment="1">
      <alignment horizontal="right" vertical="center"/>
    </xf>
    <xf numFmtId="0" fontId="4" fillId="0" borderId="0" xfId="0" applyFont="1" applyAlignment="1">
      <alignment horizontal="center" vertical="center"/>
    </xf>
    <xf numFmtId="182" fontId="4" fillId="0" borderId="0" xfId="0" applyNumberFormat="1" applyFont="1">
      <alignment vertical="center"/>
    </xf>
    <xf numFmtId="183" fontId="4" fillId="0" borderId="0" xfId="0" applyNumberFormat="1" applyFont="1">
      <alignment vertical="center"/>
    </xf>
    <xf numFmtId="0" fontId="5" fillId="0" borderId="0" xfId="0" applyFont="1">
      <alignment vertical="center"/>
    </xf>
    <xf numFmtId="0" fontId="2" fillId="0" borderId="0" xfId="2">
      <alignment vertical="center"/>
    </xf>
    <xf numFmtId="0" fontId="4" fillId="0" borderId="0" xfId="2" applyFont="1">
      <alignment vertical="center"/>
    </xf>
    <xf numFmtId="0" fontId="8" fillId="2" borderId="7" xfId="0" applyFont="1" applyFill="1" applyBorder="1" applyAlignment="1">
      <alignment horizontal="center" vertical="center"/>
    </xf>
    <xf numFmtId="180" fontId="8" fillId="2" borderId="58" xfId="0" applyNumberFormat="1" applyFont="1" applyFill="1" applyBorder="1">
      <alignment vertical="center"/>
    </xf>
    <xf numFmtId="0" fontId="0" fillId="2" borderId="0" xfId="0" applyFill="1">
      <alignment vertical="center"/>
    </xf>
    <xf numFmtId="0" fontId="4" fillId="2" borderId="0" xfId="0" applyFont="1" applyFill="1">
      <alignment vertical="center"/>
    </xf>
    <xf numFmtId="0" fontId="8" fillId="2" borderId="0" xfId="0" applyFont="1" applyFill="1">
      <alignment vertical="center"/>
    </xf>
    <xf numFmtId="0" fontId="8" fillId="2" borderId="0" xfId="0" applyFont="1" applyFill="1" applyAlignment="1">
      <alignment horizontal="right" vertical="center"/>
    </xf>
    <xf numFmtId="0" fontId="8" fillId="2" borderId="11" xfId="0" applyFont="1" applyFill="1" applyBorder="1">
      <alignment vertical="center"/>
    </xf>
    <xf numFmtId="0" fontId="8" fillId="2" borderId="16" xfId="0" applyFont="1" applyFill="1" applyBorder="1" applyAlignment="1">
      <alignment horizontal="right" vertical="center"/>
    </xf>
    <xf numFmtId="0" fontId="8" fillId="2" borderId="48" xfId="0" applyFont="1" applyFill="1" applyBorder="1" applyAlignment="1">
      <alignment horizontal="center" vertical="center"/>
    </xf>
    <xf numFmtId="0" fontId="8" fillId="2" borderId="12" xfId="0" applyFont="1" applyFill="1" applyBorder="1" applyAlignment="1">
      <alignment horizontal="center" vertical="center"/>
    </xf>
    <xf numFmtId="0" fontId="8" fillId="2" borderId="16" xfId="0" applyFont="1" applyFill="1" applyBorder="1" applyAlignment="1">
      <alignment horizontal="center" vertical="center"/>
    </xf>
    <xf numFmtId="178" fontId="8" fillId="2" borderId="37" xfId="0" applyNumberFormat="1" applyFont="1" applyFill="1" applyBorder="1">
      <alignment vertical="center"/>
    </xf>
    <xf numFmtId="178" fontId="8" fillId="2" borderId="1" xfId="0" applyNumberFormat="1" applyFont="1" applyFill="1" applyBorder="1">
      <alignment vertical="center"/>
    </xf>
    <xf numFmtId="178" fontId="8" fillId="2" borderId="39" xfId="0" applyNumberFormat="1" applyFont="1" applyFill="1" applyBorder="1">
      <alignment vertical="center"/>
    </xf>
    <xf numFmtId="0" fontId="8" fillId="2" borderId="4" xfId="0" applyFont="1" applyFill="1" applyBorder="1" applyAlignment="1">
      <alignment horizontal="center" vertical="center"/>
    </xf>
    <xf numFmtId="0" fontId="8" fillId="2" borderId="58" xfId="0" applyFont="1" applyFill="1" applyBorder="1" applyAlignment="1">
      <alignment horizontal="center" vertical="center"/>
    </xf>
    <xf numFmtId="178" fontId="8" fillId="2" borderId="58" xfId="0" applyNumberFormat="1" applyFont="1" applyFill="1" applyBorder="1">
      <alignment vertical="center"/>
    </xf>
    <xf numFmtId="178" fontId="8" fillId="2" borderId="42" xfId="0" applyNumberFormat="1" applyFont="1" applyFill="1" applyBorder="1">
      <alignment vertical="center"/>
    </xf>
    <xf numFmtId="178" fontId="8" fillId="2" borderId="44" xfId="0" applyNumberFormat="1" applyFont="1" applyFill="1" applyBorder="1">
      <alignment vertical="center"/>
    </xf>
    <xf numFmtId="0" fontId="9" fillId="2" borderId="0" xfId="0" applyFont="1" applyFill="1">
      <alignment vertical="center"/>
    </xf>
    <xf numFmtId="0" fontId="8" fillId="2" borderId="16" xfId="0" applyFont="1" applyFill="1" applyBorder="1">
      <alignment vertical="center"/>
    </xf>
    <xf numFmtId="0" fontId="8" fillId="2" borderId="1" xfId="0" applyFont="1" applyFill="1" applyBorder="1">
      <alignment vertical="center"/>
    </xf>
    <xf numFmtId="0" fontId="8" fillId="2" borderId="39" xfId="0" applyFont="1" applyFill="1" applyBorder="1" applyAlignment="1">
      <alignment horizontal="center" vertical="center"/>
    </xf>
    <xf numFmtId="184" fontId="8" fillId="2" borderId="1" xfId="0" applyNumberFormat="1" applyFont="1" applyFill="1" applyBorder="1" applyAlignment="1">
      <alignment horizontal="right" vertical="center"/>
    </xf>
    <xf numFmtId="184" fontId="8" fillId="2" borderId="39" xfId="0" applyNumberFormat="1" applyFont="1" applyFill="1" applyBorder="1" applyAlignment="1">
      <alignment horizontal="right" vertical="center"/>
    </xf>
    <xf numFmtId="185" fontId="8" fillId="2" borderId="1" xfId="0" applyNumberFormat="1" applyFont="1" applyFill="1" applyBorder="1" applyAlignment="1">
      <alignment horizontal="right" vertical="center"/>
    </xf>
    <xf numFmtId="185" fontId="8" fillId="2" borderId="39" xfId="0" applyNumberFormat="1" applyFont="1" applyFill="1" applyBorder="1" applyAlignment="1">
      <alignment horizontal="right" vertical="center"/>
    </xf>
    <xf numFmtId="0" fontId="8" fillId="2" borderId="25" xfId="0" applyFont="1" applyFill="1" applyBorder="1">
      <alignment vertical="center"/>
    </xf>
    <xf numFmtId="0" fontId="8" fillId="2" borderId="26" xfId="0" applyFont="1" applyFill="1" applyBorder="1">
      <alignment vertical="center"/>
    </xf>
    <xf numFmtId="184" fontId="8" fillId="2" borderId="44" xfId="0" applyNumberFormat="1" applyFont="1" applyFill="1" applyBorder="1" applyAlignment="1">
      <alignment horizontal="right" vertical="center"/>
    </xf>
    <xf numFmtId="184" fontId="8" fillId="2" borderId="58" xfId="0" applyNumberFormat="1" applyFont="1" applyFill="1" applyBorder="1" applyAlignment="1">
      <alignment horizontal="right" vertical="center"/>
    </xf>
    <xf numFmtId="0" fontId="8" fillId="2" borderId="11" xfId="0" applyFont="1" applyFill="1" applyBorder="1" applyAlignment="1">
      <alignment horizontal="center" vertical="center"/>
    </xf>
    <xf numFmtId="0" fontId="8" fillId="2" borderId="21" xfId="0" applyFont="1" applyFill="1" applyBorder="1" applyAlignment="1">
      <alignment horizontal="center" vertical="center"/>
    </xf>
    <xf numFmtId="0" fontId="8" fillId="2" borderId="20" xfId="0" applyFont="1" applyFill="1" applyBorder="1" applyAlignment="1">
      <alignment horizontal="center" vertical="center"/>
    </xf>
    <xf numFmtId="0" fontId="8" fillId="2" borderId="19" xfId="0" applyFont="1" applyFill="1" applyBorder="1" applyAlignment="1">
      <alignment horizontal="center" vertical="center"/>
    </xf>
    <xf numFmtId="182" fontId="8" fillId="2" borderId="37" xfId="0" applyNumberFormat="1" applyFont="1" applyFill="1" applyBorder="1">
      <alignment vertical="center"/>
    </xf>
    <xf numFmtId="182" fontId="8" fillId="2" borderId="1" xfId="0" applyNumberFormat="1" applyFont="1" applyFill="1" applyBorder="1">
      <alignment vertical="center"/>
    </xf>
    <xf numFmtId="182" fontId="8" fillId="2" borderId="39" xfId="0" applyNumberFormat="1" applyFont="1" applyFill="1" applyBorder="1">
      <alignment vertical="center"/>
    </xf>
    <xf numFmtId="181" fontId="8" fillId="2" borderId="41" xfId="3" applyNumberFormat="1" applyFont="1" applyFill="1" applyBorder="1" applyAlignment="1">
      <alignment horizontal="left" vertical="center" indent="1"/>
    </xf>
    <xf numFmtId="181" fontId="8" fillId="2" borderId="50" xfId="3" applyNumberFormat="1" applyFont="1" applyFill="1" applyBorder="1" applyAlignment="1">
      <alignment horizontal="left" vertical="center" indent="1"/>
    </xf>
    <xf numFmtId="182" fontId="8" fillId="2" borderId="42" xfId="0" applyNumberFormat="1" applyFont="1" applyFill="1" applyBorder="1">
      <alignment vertical="center"/>
    </xf>
    <xf numFmtId="182" fontId="8" fillId="2" borderId="58" xfId="0" applyNumberFormat="1" applyFont="1" applyFill="1" applyBorder="1">
      <alignment vertical="center"/>
    </xf>
    <xf numFmtId="182" fontId="8" fillId="2" borderId="44" xfId="0" applyNumberFormat="1" applyFont="1" applyFill="1" applyBorder="1">
      <alignment vertical="center"/>
    </xf>
    <xf numFmtId="181" fontId="8" fillId="2" borderId="46" xfId="3" applyNumberFormat="1" applyFont="1" applyFill="1" applyBorder="1" applyAlignment="1">
      <alignment horizontal="left" vertical="center" indent="1"/>
    </xf>
    <xf numFmtId="181" fontId="8" fillId="2" borderId="51" xfId="3" applyNumberFormat="1" applyFont="1" applyFill="1" applyBorder="1" applyAlignment="1">
      <alignment horizontal="left" vertical="center" indent="1"/>
    </xf>
    <xf numFmtId="0" fontId="8" fillId="2" borderId="15" xfId="0" applyFont="1" applyFill="1" applyBorder="1" applyAlignment="1">
      <alignment horizontal="center" vertical="center"/>
    </xf>
    <xf numFmtId="0" fontId="8" fillId="2" borderId="32" xfId="0" applyFont="1" applyFill="1" applyBorder="1" applyAlignment="1">
      <alignment horizontal="center" vertical="center"/>
    </xf>
    <xf numFmtId="0" fontId="8" fillId="2" borderId="3" xfId="0" applyFont="1" applyFill="1" applyBorder="1">
      <alignment vertical="center"/>
    </xf>
    <xf numFmtId="181" fontId="8" fillId="2" borderId="38" xfId="0" applyNumberFormat="1" applyFont="1" applyFill="1" applyBorder="1">
      <alignment vertical="center"/>
    </xf>
    <xf numFmtId="181" fontId="8" fillId="2" borderId="50" xfId="0" applyNumberFormat="1" applyFont="1" applyFill="1" applyBorder="1">
      <alignment vertical="center"/>
    </xf>
    <xf numFmtId="181" fontId="8" fillId="2" borderId="43" xfId="0" applyNumberFormat="1" applyFont="1" applyFill="1" applyBorder="1">
      <alignment vertical="center"/>
    </xf>
    <xf numFmtId="181" fontId="8" fillId="2" borderId="47" xfId="0" applyNumberFormat="1" applyFont="1" applyFill="1" applyBorder="1">
      <alignment vertical="center"/>
    </xf>
    <xf numFmtId="3" fontId="8" fillId="2" borderId="0" xfId="0" applyNumberFormat="1" applyFont="1" applyFill="1">
      <alignment vertical="center"/>
    </xf>
    <xf numFmtId="181" fontId="8" fillId="2" borderId="41" xfId="0" applyNumberFormat="1" applyFont="1" applyFill="1" applyBorder="1">
      <alignment vertical="center"/>
    </xf>
    <xf numFmtId="0" fontId="8" fillId="2" borderId="4" xfId="0" applyFont="1" applyFill="1" applyBorder="1">
      <alignment vertical="center"/>
    </xf>
    <xf numFmtId="181" fontId="8" fillId="2" borderId="46" xfId="0" applyNumberFormat="1" applyFont="1" applyFill="1" applyBorder="1">
      <alignment vertical="center"/>
    </xf>
    <xf numFmtId="181" fontId="8" fillId="2" borderId="51" xfId="0" applyNumberFormat="1" applyFont="1" applyFill="1" applyBorder="1">
      <alignment vertical="center"/>
    </xf>
    <xf numFmtId="0" fontId="8" fillId="2" borderId="0" xfId="0" applyFont="1" applyFill="1" applyAlignment="1">
      <alignment horizontal="center" vertical="center"/>
    </xf>
    <xf numFmtId="180" fontId="8" fillId="2" borderId="37" xfId="0" applyNumberFormat="1" applyFont="1" applyFill="1" applyBorder="1">
      <alignment vertical="center"/>
    </xf>
    <xf numFmtId="180" fontId="8" fillId="2" borderId="1" xfId="0" applyNumberFormat="1" applyFont="1" applyFill="1" applyBorder="1">
      <alignment vertical="center"/>
    </xf>
    <xf numFmtId="181" fontId="8" fillId="2" borderId="41" xfId="0" applyNumberFormat="1" applyFont="1" applyFill="1" applyBorder="1" applyAlignment="1">
      <alignment horizontal="center" vertical="center"/>
    </xf>
    <xf numFmtId="181" fontId="8" fillId="2" borderId="50" xfId="0" applyNumberFormat="1" applyFont="1" applyFill="1" applyBorder="1" applyAlignment="1">
      <alignment horizontal="center" vertical="center"/>
    </xf>
    <xf numFmtId="180" fontId="8" fillId="2" borderId="42" xfId="0" applyNumberFormat="1" applyFont="1" applyFill="1" applyBorder="1">
      <alignment vertical="center"/>
    </xf>
    <xf numFmtId="0" fontId="10" fillId="2" borderId="0" xfId="0" applyFont="1" applyFill="1">
      <alignment vertical="center"/>
    </xf>
    <xf numFmtId="0" fontId="8" fillId="0" borderId="48" xfId="0" applyFont="1" applyBorder="1" applyAlignment="1">
      <alignment horizontal="center" vertical="center"/>
    </xf>
    <xf numFmtId="0" fontId="8" fillId="0" borderId="21" xfId="0" applyFont="1" applyBorder="1" applyAlignment="1">
      <alignment horizontal="center" vertical="center"/>
    </xf>
    <xf numFmtId="0" fontId="8" fillId="0" borderId="20" xfId="0" applyFont="1" applyBorder="1" applyAlignment="1">
      <alignment horizontal="center" vertical="center"/>
    </xf>
    <xf numFmtId="0" fontId="8" fillId="0" borderId="2" xfId="0" applyFont="1" applyBorder="1" applyAlignment="1">
      <alignment horizontal="center" vertical="center"/>
    </xf>
    <xf numFmtId="0" fontId="8" fillId="0" borderId="10" xfId="0" applyFont="1" applyBorder="1" applyAlignment="1">
      <alignment horizontal="center" vertical="center"/>
    </xf>
    <xf numFmtId="182" fontId="8" fillId="0" borderId="59" xfId="0" applyNumberFormat="1" applyFont="1" applyBorder="1">
      <alignment vertical="center"/>
    </xf>
    <xf numFmtId="181" fontId="8" fillId="0" borderId="54" xfId="0" applyNumberFormat="1" applyFont="1" applyBorder="1">
      <alignment vertical="center"/>
    </xf>
    <xf numFmtId="181" fontId="8" fillId="0" borderId="55" xfId="0" applyNumberFormat="1" applyFont="1" applyBorder="1">
      <alignment vertical="center"/>
    </xf>
    <xf numFmtId="0" fontId="8" fillId="0" borderId="5" xfId="0" applyFont="1" applyBorder="1" applyAlignment="1">
      <alignment horizontal="center" vertical="center"/>
    </xf>
    <xf numFmtId="0" fontId="8" fillId="0" borderId="17" xfId="0" applyFont="1" applyBorder="1" applyAlignment="1">
      <alignment horizontal="center" vertical="center"/>
    </xf>
    <xf numFmtId="182" fontId="8" fillId="0" borderId="60" xfId="0" applyNumberFormat="1" applyFont="1" applyBorder="1">
      <alignment vertical="center"/>
    </xf>
    <xf numFmtId="181" fontId="8" fillId="0" borderId="52" xfId="0" applyNumberFormat="1" applyFont="1" applyBorder="1">
      <alignment vertical="center"/>
    </xf>
    <xf numFmtId="181" fontId="8" fillId="0" borderId="53" xfId="0" applyNumberFormat="1" applyFont="1" applyBorder="1">
      <alignment vertical="center"/>
    </xf>
    <xf numFmtId="0" fontId="8" fillId="0" borderId="6" xfId="0" applyFont="1" applyBorder="1" applyAlignment="1">
      <alignment horizontal="center" vertical="center"/>
    </xf>
    <xf numFmtId="0" fontId="8" fillId="0" borderId="9" xfId="0" applyFont="1" applyBorder="1" applyAlignment="1">
      <alignment horizontal="center" vertical="center"/>
    </xf>
    <xf numFmtId="182" fontId="8" fillId="0" borderId="61" xfId="0" applyNumberFormat="1" applyFont="1" applyBorder="1">
      <alignment vertical="center"/>
    </xf>
    <xf numFmtId="0" fontId="8" fillId="0" borderId="18" xfId="0" applyFont="1" applyBorder="1">
      <alignment vertical="center"/>
    </xf>
    <xf numFmtId="0" fontId="8" fillId="0" borderId="14" xfId="0" applyFont="1" applyBorder="1">
      <alignment vertical="center"/>
    </xf>
    <xf numFmtId="0" fontId="9" fillId="0" borderId="0" xfId="0" applyFont="1">
      <alignment vertical="center"/>
    </xf>
    <xf numFmtId="0" fontId="8" fillId="0" borderId="0" xfId="0" applyFont="1">
      <alignment vertical="center"/>
    </xf>
    <xf numFmtId="0" fontId="8" fillId="2" borderId="29" xfId="0" applyFont="1" applyFill="1" applyBorder="1">
      <alignment vertical="center"/>
    </xf>
    <xf numFmtId="178" fontId="8" fillId="2" borderId="29" xfId="0" applyNumberFormat="1" applyFont="1" applyFill="1" applyBorder="1">
      <alignment vertical="center"/>
    </xf>
    <xf numFmtId="178" fontId="8" fillId="2" borderId="68" xfId="0" applyNumberFormat="1" applyFont="1" applyFill="1" applyBorder="1">
      <alignment vertical="center"/>
    </xf>
    <xf numFmtId="0" fontId="8" fillId="2" borderId="30" xfId="0" applyFont="1" applyFill="1" applyBorder="1">
      <alignment vertical="center"/>
    </xf>
    <xf numFmtId="178" fontId="8" fillId="2" borderId="30" xfId="0" applyNumberFormat="1" applyFont="1" applyFill="1" applyBorder="1">
      <alignment vertical="center"/>
    </xf>
    <xf numFmtId="178" fontId="8" fillId="2" borderId="69" xfId="0" applyNumberFormat="1" applyFont="1" applyFill="1" applyBorder="1">
      <alignment vertical="center"/>
    </xf>
    <xf numFmtId="178" fontId="8" fillId="2" borderId="60" xfId="0" applyNumberFormat="1" applyFont="1" applyFill="1" applyBorder="1">
      <alignment vertical="center"/>
    </xf>
    <xf numFmtId="0" fontId="8" fillId="2" borderId="31" xfId="0" applyFont="1" applyFill="1" applyBorder="1">
      <alignment vertical="center"/>
    </xf>
    <xf numFmtId="178" fontId="8" fillId="2" borderId="31" xfId="0" applyNumberFormat="1" applyFont="1" applyFill="1" applyBorder="1">
      <alignment vertical="center"/>
    </xf>
    <xf numFmtId="178" fontId="8" fillId="2" borderId="70" xfId="0" applyNumberFormat="1" applyFont="1" applyFill="1" applyBorder="1">
      <alignment vertical="center"/>
    </xf>
    <xf numFmtId="0" fontId="8" fillId="2" borderId="24" xfId="0" applyFont="1" applyFill="1" applyBorder="1">
      <alignment vertical="center"/>
    </xf>
    <xf numFmtId="178" fontId="8" fillId="2" borderId="17" xfId="0" applyNumberFormat="1" applyFont="1" applyFill="1" applyBorder="1">
      <alignment vertical="center"/>
    </xf>
    <xf numFmtId="178" fontId="8" fillId="2" borderId="0" xfId="0" applyNumberFormat="1" applyFont="1" applyFill="1">
      <alignment vertical="center"/>
    </xf>
    <xf numFmtId="178" fontId="8" fillId="2" borderId="9" xfId="0" applyNumberFormat="1" applyFont="1" applyFill="1" applyBorder="1">
      <alignment vertical="center"/>
    </xf>
    <xf numFmtId="0" fontId="8" fillId="2" borderId="28" xfId="0" applyFont="1" applyFill="1" applyBorder="1">
      <alignment vertical="center"/>
    </xf>
    <xf numFmtId="0" fontId="8" fillId="2" borderId="27" xfId="0" applyFont="1" applyFill="1" applyBorder="1">
      <alignment vertical="center"/>
    </xf>
    <xf numFmtId="178" fontId="8" fillId="2" borderId="10" xfId="0" applyNumberFormat="1" applyFont="1" applyFill="1" applyBorder="1">
      <alignment vertical="center"/>
    </xf>
    <xf numFmtId="0" fontId="8" fillId="2" borderId="26" xfId="0" applyFont="1" applyFill="1" applyBorder="1" applyAlignment="1">
      <alignment horizontal="right" vertical="center"/>
    </xf>
    <xf numFmtId="178" fontId="8" fillId="2" borderId="14" xfId="0" applyNumberFormat="1" applyFont="1" applyFill="1" applyBorder="1">
      <alignment vertical="center"/>
    </xf>
    <xf numFmtId="178" fontId="8" fillId="2" borderId="26" xfId="0" applyNumberFormat="1" applyFont="1" applyFill="1" applyBorder="1">
      <alignment vertical="center"/>
    </xf>
    <xf numFmtId="0" fontId="8" fillId="2" borderId="26" xfId="2" applyFont="1" applyFill="1" applyBorder="1">
      <alignment vertical="center"/>
    </xf>
    <xf numFmtId="0" fontId="8" fillId="2" borderId="26" xfId="2" applyFont="1" applyFill="1" applyBorder="1" applyAlignment="1">
      <alignment horizontal="right" vertical="center"/>
    </xf>
    <xf numFmtId="0" fontId="8" fillId="2" borderId="56" xfId="2" applyFont="1" applyFill="1" applyBorder="1">
      <alignment vertical="center"/>
    </xf>
    <xf numFmtId="0" fontId="8" fillId="2" borderId="32" xfId="2" applyFont="1" applyFill="1" applyBorder="1" applyAlignment="1">
      <alignment horizontal="right" vertical="center"/>
    </xf>
    <xf numFmtId="0" fontId="8" fillId="2" borderId="33" xfId="2" applyFont="1" applyFill="1" applyBorder="1">
      <alignment vertical="center"/>
    </xf>
    <xf numFmtId="0" fontId="8" fillId="2" borderId="57" xfId="2" applyFont="1" applyFill="1" applyBorder="1">
      <alignment vertical="center"/>
    </xf>
    <xf numFmtId="0" fontId="12" fillId="2" borderId="0" xfId="2" applyFont="1" applyFill="1">
      <alignment vertical="center"/>
    </xf>
    <xf numFmtId="0" fontId="10" fillId="2" borderId="0" xfId="2" applyFont="1" applyFill="1">
      <alignment vertical="center"/>
    </xf>
    <xf numFmtId="0" fontId="8" fillId="2" borderId="0" xfId="2" applyFont="1" applyFill="1">
      <alignment vertical="center"/>
    </xf>
    <xf numFmtId="0" fontId="8" fillId="2" borderId="1" xfId="0" applyFont="1" applyFill="1" applyBorder="1" applyAlignment="1">
      <alignment horizontal="center" vertical="center"/>
    </xf>
    <xf numFmtId="0" fontId="8" fillId="2" borderId="22" xfId="0" applyFont="1" applyFill="1" applyBorder="1" applyAlignment="1">
      <alignment horizontal="center" vertical="center"/>
    </xf>
    <xf numFmtId="0" fontId="8" fillId="2" borderId="71" xfId="0" applyFont="1" applyFill="1" applyBorder="1" applyAlignment="1">
      <alignment horizontal="center" vertical="center"/>
    </xf>
    <xf numFmtId="0" fontId="8" fillId="2" borderId="50" xfId="0" applyFont="1" applyFill="1" applyBorder="1" applyAlignment="1">
      <alignment horizontal="center" vertical="center"/>
    </xf>
    <xf numFmtId="0" fontId="8" fillId="2" borderId="50" xfId="0" applyFont="1" applyFill="1" applyBorder="1" applyAlignment="1">
      <alignment horizontal="center" vertical="center" wrapText="1"/>
    </xf>
    <xf numFmtId="184" fontId="8" fillId="2" borderId="50" xfId="0" applyNumberFormat="1" applyFont="1" applyFill="1" applyBorder="1" applyAlignment="1">
      <alignment horizontal="right" vertical="center"/>
    </xf>
    <xf numFmtId="185" fontId="8" fillId="2" borderId="50" xfId="0" applyNumberFormat="1" applyFont="1" applyFill="1" applyBorder="1" applyAlignment="1">
      <alignment horizontal="right" vertical="center"/>
    </xf>
    <xf numFmtId="184" fontId="8" fillId="2" borderId="51" xfId="0" applyNumberFormat="1" applyFont="1" applyFill="1" applyBorder="1" applyAlignment="1">
      <alignment horizontal="right" vertical="center"/>
    </xf>
    <xf numFmtId="0" fontId="8" fillId="2" borderId="37" xfId="0" applyFont="1" applyFill="1" applyBorder="1" applyAlignment="1">
      <alignment horizontal="center" vertical="center"/>
    </xf>
    <xf numFmtId="0" fontId="7" fillId="2" borderId="0" xfId="1" applyFont="1" applyFill="1" applyAlignment="1" applyProtection="1">
      <alignment horizontal="right" vertical="center"/>
    </xf>
    <xf numFmtId="178" fontId="8" fillId="2" borderId="72" xfId="0" applyNumberFormat="1" applyFont="1" applyFill="1" applyBorder="1">
      <alignment vertical="center"/>
    </xf>
    <xf numFmtId="178" fontId="8" fillId="2" borderId="73" xfId="0" applyNumberFormat="1" applyFont="1" applyFill="1" applyBorder="1">
      <alignment vertical="center"/>
    </xf>
    <xf numFmtId="178" fontId="8" fillId="2" borderId="74" xfId="0" applyNumberFormat="1" applyFont="1" applyFill="1" applyBorder="1">
      <alignment vertical="center"/>
    </xf>
    <xf numFmtId="178" fontId="8" fillId="2" borderId="61" xfId="0" applyNumberFormat="1" applyFont="1" applyFill="1" applyBorder="1">
      <alignment vertical="center"/>
    </xf>
    <xf numFmtId="178" fontId="8" fillId="2" borderId="59" xfId="0" applyNumberFormat="1" applyFont="1" applyFill="1" applyBorder="1">
      <alignment vertical="center"/>
    </xf>
    <xf numFmtId="178" fontId="8" fillId="2" borderId="62" xfId="0" applyNumberFormat="1" applyFont="1" applyFill="1" applyBorder="1">
      <alignment vertical="center"/>
    </xf>
    <xf numFmtId="0" fontId="7" fillId="2" borderId="0" xfId="1" applyFont="1" applyFill="1" applyAlignment="1" applyProtection="1">
      <alignment vertical="center"/>
    </xf>
    <xf numFmtId="0" fontId="4" fillId="2" borderId="4" xfId="0" applyFont="1" applyFill="1" applyBorder="1">
      <alignment vertical="center"/>
    </xf>
    <xf numFmtId="180" fontId="4" fillId="2" borderId="58" xfId="0" applyNumberFormat="1" applyFont="1" applyFill="1" applyBorder="1">
      <alignment vertical="center"/>
    </xf>
    <xf numFmtId="180" fontId="4" fillId="2" borderId="42" xfId="0" applyNumberFormat="1" applyFont="1" applyFill="1" applyBorder="1">
      <alignment vertical="center"/>
    </xf>
    <xf numFmtId="0" fontId="8" fillId="2" borderId="49" xfId="0" applyFont="1" applyFill="1" applyBorder="1" applyAlignment="1">
      <alignment horizontal="center" vertical="center"/>
    </xf>
    <xf numFmtId="0" fontId="8" fillId="2" borderId="63" xfId="0" applyFont="1" applyFill="1" applyBorder="1" applyAlignment="1">
      <alignment horizontal="center" vertical="center"/>
    </xf>
    <xf numFmtId="0" fontId="9" fillId="2" borderId="26" xfId="0" applyFont="1" applyFill="1" applyBorder="1">
      <alignment vertical="center"/>
    </xf>
    <xf numFmtId="0" fontId="8" fillId="2" borderId="76" xfId="0" applyFont="1" applyFill="1" applyBorder="1" applyAlignment="1">
      <alignment horizontal="center" vertical="center"/>
    </xf>
    <xf numFmtId="182" fontId="8" fillId="2" borderId="40" xfId="0" applyNumberFormat="1" applyFont="1" applyFill="1" applyBorder="1">
      <alignment vertical="center"/>
    </xf>
    <xf numFmtId="182" fontId="8" fillId="2" borderId="45" xfId="0" applyNumberFormat="1" applyFont="1" applyFill="1" applyBorder="1">
      <alignment vertical="center"/>
    </xf>
    <xf numFmtId="0" fontId="8" fillId="2" borderId="65" xfId="0" applyFont="1" applyFill="1" applyBorder="1" applyAlignment="1">
      <alignment horizontal="center" vertical="center"/>
    </xf>
    <xf numFmtId="180" fontId="8" fillId="2" borderId="40" xfId="0" applyNumberFormat="1" applyFont="1" applyFill="1" applyBorder="1">
      <alignment vertical="center"/>
    </xf>
    <xf numFmtId="180" fontId="8" fillId="2" borderId="45" xfId="0" applyNumberFormat="1" applyFont="1" applyFill="1" applyBorder="1">
      <alignment vertical="center"/>
    </xf>
    <xf numFmtId="0" fontId="4" fillId="2" borderId="15"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66" xfId="0" applyFont="1" applyFill="1" applyBorder="1" applyAlignment="1">
      <alignment horizontal="center" vertical="center"/>
    </xf>
    <xf numFmtId="0" fontId="4" fillId="2" borderId="63" xfId="0" applyFont="1" applyFill="1" applyBorder="1" applyAlignment="1">
      <alignment horizontal="center" vertical="center"/>
    </xf>
    <xf numFmtId="0" fontId="4" fillId="2" borderId="3" xfId="0" applyFont="1" applyFill="1" applyBorder="1">
      <alignment vertical="center"/>
    </xf>
    <xf numFmtId="180" fontId="4" fillId="2" borderId="1" xfId="0" applyNumberFormat="1" applyFont="1" applyFill="1" applyBorder="1">
      <alignment vertical="center"/>
    </xf>
    <xf numFmtId="180" fontId="4" fillId="2" borderId="38" xfId="0" applyNumberFormat="1" applyFont="1" applyFill="1" applyBorder="1">
      <alignment vertical="center"/>
    </xf>
    <xf numFmtId="180" fontId="4" fillId="2" borderId="39" xfId="0" applyNumberFormat="1" applyFont="1" applyFill="1" applyBorder="1">
      <alignment vertical="center"/>
    </xf>
    <xf numFmtId="0" fontId="4" fillId="2" borderId="3" xfId="0" applyFont="1" applyFill="1" applyBorder="1" applyAlignment="1">
      <alignment horizontal="left" vertical="center" shrinkToFit="1"/>
    </xf>
    <xf numFmtId="180" fontId="4" fillId="2" borderId="10" xfId="0" applyNumberFormat="1" applyFont="1" applyFill="1" applyBorder="1">
      <alignment vertical="center"/>
    </xf>
    <xf numFmtId="180" fontId="4" fillId="2" borderId="37" xfId="0" applyNumberFormat="1" applyFont="1" applyFill="1" applyBorder="1">
      <alignment vertical="center"/>
    </xf>
    <xf numFmtId="0" fontId="13" fillId="2" borderId="2" xfId="0" applyFont="1" applyFill="1" applyBorder="1" applyAlignment="1">
      <alignment horizontal="left" vertical="center" shrinkToFit="1"/>
    </xf>
    <xf numFmtId="0" fontId="4" fillId="2" borderId="4" xfId="0" applyFont="1" applyFill="1" applyBorder="1" applyAlignment="1">
      <alignment horizontal="center" vertical="center"/>
    </xf>
    <xf numFmtId="180" fontId="4" fillId="2" borderId="44" xfId="0" applyNumberFormat="1" applyFont="1" applyFill="1" applyBorder="1">
      <alignment vertical="center"/>
    </xf>
    <xf numFmtId="182" fontId="4" fillId="2" borderId="58" xfId="0" applyNumberFormat="1" applyFont="1" applyFill="1" applyBorder="1">
      <alignment vertical="center"/>
    </xf>
    <xf numFmtId="182" fontId="4" fillId="2" borderId="42" xfId="0" applyNumberFormat="1" applyFont="1" applyFill="1" applyBorder="1">
      <alignment vertical="center"/>
    </xf>
    <xf numFmtId="178" fontId="8" fillId="2" borderId="77" xfId="0" applyNumberFormat="1" applyFont="1" applyFill="1" applyBorder="1">
      <alignment vertical="center"/>
    </xf>
    <xf numFmtId="178" fontId="8" fillId="2" borderId="78" xfId="0" applyNumberFormat="1" applyFont="1" applyFill="1" applyBorder="1">
      <alignment vertical="center"/>
    </xf>
    <xf numFmtId="178" fontId="8" fillId="2" borderId="79" xfId="0" applyNumberFormat="1" applyFont="1" applyFill="1" applyBorder="1">
      <alignment vertical="center"/>
    </xf>
    <xf numFmtId="178" fontId="8" fillId="2" borderId="53" xfId="0" applyNumberFormat="1" applyFont="1" applyFill="1" applyBorder="1">
      <alignment vertical="center"/>
    </xf>
    <xf numFmtId="178" fontId="8" fillId="2" borderId="81" xfId="0" applyNumberFormat="1" applyFont="1" applyFill="1" applyBorder="1">
      <alignment vertical="center"/>
    </xf>
    <xf numFmtId="0" fontId="0" fillId="2" borderId="0" xfId="0" applyFill="1" applyAlignment="1">
      <alignment horizontal="center" vertical="center"/>
    </xf>
    <xf numFmtId="0" fontId="8" fillId="2" borderId="3" xfId="0" applyFont="1" applyFill="1" applyBorder="1" applyAlignment="1">
      <alignment horizontal="center" vertical="center"/>
    </xf>
    <xf numFmtId="0" fontId="14" fillId="3" borderId="15" xfId="0" applyFont="1" applyFill="1" applyBorder="1" applyAlignment="1">
      <alignment horizontal="center" vertical="center"/>
    </xf>
    <xf numFmtId="0" fontId="14" fillId="3" borderId="49" xfId="0" applyFont="1" applyFill="1" applyBorder="1" applyAlignment="1">
      <alignment horizontal="center" vertical="center"/>
    </xf>
    <xf numFmtId="0" fontId="14" fillId="3" borderId="32" xfId="0" applyFont="1" applyFill="1" applyBorder="1" applyAlignment="1">
      <alignment horizontal="center" vertical="center"/>
    </xf>
    <xf numFmtId="0" fontId="14" fillId="3" borderId="20" xfId="0" applyFont="1" applyFill="1" applyBorder="1" applyAlignment="1">
      <alignment horizontal="center" vertical="center"/>
    </xf>
    <xf numFmtId="0" fontId="14" fillId="3" borderId="3" xfId="0" applyFont="1" applyFill="1" applyBorder="1" applyAlignment="1">
      <alignment horizontal="center" vertical="center"/>
    </xf>
    <xf numFmtId="182" fontId="14" fillId="3" borderId="37" xfId="0" applyNumberFormat="1" applyFont="1" applyFill="1" applyBorder="1">
      <alignment vertical="center"/>
    </xf>
    <xf numFmtId="181" fontId="14" fillId="3" borderId="41" xfId="0" applyNumberFormat="1" applyFont="1" applyFill="1" applyBorder="1">
      <alignment vertical="center"/>
    </xf>
    <xf numFmtId="181" fontId="14" fillId="3" borderId="50" xfId="0" applyNumberFormat="1" applyFont="1" applyFill="1" applyBorder="1">
      <alignment vertical="center"/>
    </xf>
    <xf numFmtId="0" fontId="14" fillId="3" borderId="4" xfId="0" applyFont="1" applyFill="1" applyBorder="1" applyAlignment="1">
      <alignment horizontal="center" vertical="center"/>
    </xf>
    <xf numFmtId="182" fontId="14" fillId="3" borderId="42" xfId="0" applyNumberFormat="1" applyFont="1" applyFill="1" applyBorder="1">
      <alignment vertical="center"/>
    </xf>
    <xf numFmtId="181" fontId="14" fillId="3" borderId="46" xfId="0" applyNumberFormat="1" applyFont="1" applyFill="1" applyBorder="1">
      <alignment vertical="center"/>
    </xf>
    <xf numFmtId="181" fontId="14" fillId="3" borderId="51" xfId="0" applyNumberFormat="1" applyFont="1" applyFill="1" applyBorder="1">
      <alignment vertical="center"/>
    </xf>
    <xf numFmtId="0" fontId="14" fillId="3" borderId="65" xfId="0" applyFont="1" applyFill="1" applyBorder="1" applyAlignment="1">
      <alignment horizontal="center" vertical="center"/>
    </xf>
    <xf numFmtId="182" fontId="14" fillId="3" borderId="40" xfId="0" applyNumberFormat="1" applyFont="1" applyFill="1" applyBorder="1">
      <alignment vertical="center"/>
    </xf>
    <xf numFmtId="182" fontId="14" fillId="3" borderId="45" xfId="0" applyNumberFormat="1" applyFont="1" applyFill="1" applyBorder="1">
      <alignment vertical="center"/>
    </xf>
    <xf numFmtId="0" fontId="14" fillId="3" borderId="7" xfId="0" applyFont="1" applyFill="1" applyBorder="1" applyAlignment="1">
      <alignment horizontal="center" vertical="center"/>
    </xf>
    <xf numFmtId="182" fontId="14" fillId="3" borderId="1" xfId="0" applyNumberFormat="1" applyFont="1" applyFill="1" applyBorder="1">
      <alignment vertical="center"/>
    </xf>
    <xf numFmtId="182" fontId="14" fillId="3" borderId="58" xfId="0" applyNumberFormat="1" applyFont="1" applyFill="1" applyBorder="1">
      <alignment vertical="center"/>
    </xf>
    <xf numFmtId="182" fontId="8" fillId="0" borderId="40" xfId="0" applyNumberFormat="1" applyFont="1" applyBorder="1">
      <alignment vertical="center"/>
    </xf>
    <xf numFmtId="182" fontId="8" fillId="0" borderId="45" xfId="0" applyNumberFormat="1" applyFont="1" applyBorder="1">
      <alignment vertical="center"/>
    </xf>
    <xf numFmtId="182" fontId="8" fillId="0" borderId="1" xfId="0" applyNumberFormat="1" applyFont="1" applyBorder="1">
      <alignment vertical="center"/>
    </xf>
    <xf numFmtId="182" fontId="8" fillId="0" borderId="58" xfId="0" applyNumberFormat="1" applyFont="1" applyBorder="1">
      <alignment vertical="center"/>
    </xf>
    <xf numFmtId="178" fontId="8" fillId="2" borderId="55" xfId="0" applyNumberFormat="1" applyFont="1" applyFill="1" applyBorder="1" applyAlignment="1">
      <alignment horizontal="right" vertical="center"/>
    </xf>
    <xf numFmtId="178" fontId="8" fillId="2" borderId="53" xfId="0" applyNumberFormat="1" applyFont="1" applyFill="1" applyBorder="1" applyAlignment="1">
      <alignment horizontal="right" vertical="center"/>
    </xf>
    <xf numFmtId="178" fontId="8" fillId="2" borderId="50" xfId="0" applyNumberFormat="1" applyFont="1" applyFill="1" applyBorder="1">
      <alignment vertical="center"/>
    </xf>
    <xf numFmtId="178" fontId="8" fillId="2" borderId="51" xfId="0" applyNumberFormat="1" applyFont="1" applyFill="1" applyBorder="1">
      <alignment vertical="center"/>
    </xf>
    <xf numFmtId="0" fontId="8" fillId="2" borderId="1" xfId="0" applyFont="1" applyFill="1" applyBorder="1" applyAlignment="1">
      <alignment horizontal="center" vertical="center" wrapText="1"/>
    </xf>
    <xf numFmtId="0" fontId="16" fillId="2" borderId="0" xfId="0" applyFont="1" applyFill="1">
      <alignment vertical="center"/>
    </xf>
    <xf numFmtId="0" fontId="8" fillId="2" borderId="26" xfId="0" applyFont="1" applyFill="1" applyBorder="1" applyAlignment="1">
      <alignment horizontal="center" vertical="center"/>
    </xf>
    <xf numFmtId="0" fontId="4" fillId="2" borderId="9" xfId="0" applyFont="1" applyFill="1" applyBorder="1" applyAlignment="1">
      <alignment horizontal="center" vertical="center"/>
    </xf>
    <xf numFmtId="178" fontId="8" fillId="2" borderId="80" xfId="0" applyNumberFormat="1" applyFont="1" applyFill="1" applyBorder="1" applyAlignment="1">
      <alignment horizontal="right" vertical="center"/>
    </xf>
    <xf numFmtId="178" fontId="8" fillId="2" borderId="67" xfId="0" applyNumberFormat="1" applyFont="1" applyFill="1" applyBorder="1" applyAlignment="1">
      <alignment horizontal="right" vertical="center"/>
    </xf>
    <xf numFmtId="0" fontId="1" fillId="2" borderId="0" xfId="5" applyFill="1">
      <alignment vertical="center"/>
    </xf>
    <xf numFmtId="0" fontId="8" fillId="2" borderId="0" xfId="5" applyFont="1" applyFill="1" applyAlignment="1">
      <alignment horizontal="right"/>
    </xf>
    <xf numFmtId="0" fontId="10" fillId="2" borderId="0" xfId="5" applyFont="1" applyFill="1">
      <alignment vertical="center"/>
    </xf>
    <xf numFmtId="0" fontId="1" fillId="0" borderId="0" xfId="5">
      <alignment vertical="center"/>
    </xf>
    <xf numFmtId="0" fontId="2" fillId="2" borderId="0" xfId="5" applyFont="1" applyFill="1">
      <alignment vertical="center"/>
    </xf>
    <xf numFmtId="0" fontId="17" fillId="0" borderId="0" xfId="5" applyFont="1">
      <alignment vertical="center"/>
    </xf>
    <xf numFmtId="181" fontId="4" fillId="2" borderId="41" xfId="6" applyNumberFormat="1" applyFont="1" applyFill="1" applyBorder="1" applyAlignment="1">
      <alignment horizontal="right"/>
    </xf>
    <xf numFmtId="176" fontId="4" fillId="2" borderId="23" xfId="5" applyNumberFormat="1" applyFont="1" applyFill="1" applyBorder="1" applyAlignment="1">
      <alignment horizontal="right"/>
    </xf>
    <xf numFmtId="0" fontId="9" fillId="2" borderId="0" xfId="5" applyFont="1" applyFill="1">
      <alignment vertical="center"/>
    </xf>
    <xf numFmtId="0" fontId="8" fillId="2" borderId="0" xfId="5" applyFont="1" applyFill="1">
      <alignment vertical="center"/>
    </xf>
    <xf numFmtId="0" fontId="4" fillId="2" borderId="0" xfId="5" applyFont="1" applyFill="1">
      <alignment vertical="center"/>
    </xf>
    <xf numFmtId="0" fontId="4" fillId="2" borderId="16" xfId="5" applyFont="1" applyFill="1" applyBorder="1">
      <alignment vertical="center"/>
    </xf>
    <xf numFmtId="0" fontId="4" fillId="2" borderId="21" xfId="5" applyFont="1" applyFill="1" applyBorder="1" applyAlignment="1">
      <alignment horizontal="center"/>
    </xf>
    <xf numFmtId="0" fontId="11" fillId="2" borderId="0" xfId="5" applyFont="1" applyFill="1">
      <alignment vertical="center"/>
    </xf>
    <xf numFmtId="0" fontId="11" fillId="2" borderId="0" xfId="5" applyFont="1" applyFill="1" applyAlignment="1">
      <alignment horizontal="right" vertical="center"/>
    </xf>
    <xf numFmtId="0" fontId="8" fillId="2" borderId="56" xfId="5" applyFont="1" applyFill="1" applyBorder="1">
      <alignment vertical="center"/>
    </xf>
    <xf numFmtId="0" fontId="8" fillId="2" borderId="32" xfId="5" applyFont="1" applyFill="1" applyBorder="1" applyAlignment="1">
      <alignment horizontal="right" vertical="center"/>
    </xf>
    <xf numFmtId="0" fontId="8" fillId="2" borderId="33" xfId="5" applyFont="1" applyFill="1" applyBorder="1">
      <alignment vertical="center"/>
    </xf>
    <xf numFmtId="0" fontId="8" fillId="2" borderId="57" xfId="5" applyFont="1" applyFill="1" applyBorder="1">
      <alignment vertical="center"/>
    </xf>
    <xf numFmtId="0" fontId="12" fillId="2" borderId="0" xfId="5" applyFont="1" applyFill="1">
      <alignment vertical="center"/>
    </xf>
    <xf numFmtId="181" fontId="4" fillId="2" borderId="41" xfId="5" applyNumberFormat="1" applyFont="1" applyFill="1" applyBorder="1" applyAlignment="1">
      <alignment horizontal="right" vertical="center"/>
    </xf>
    <xf numFmtId="9" fontId="4" fillId="2" borderId="23" xfId="6" applyFont="1" applyFill="1" applyBorder="1" applyAlignment="1">
      <alignment horizontal="right" vertical="center"/>
    </xf>
    <xf numFmtId="181" fontId="4" fillId="2" borderId="41" xfId="6" applyNumberFormat="1" applyFont="1" applyFill="1" applyBorder="1" applyAlignment="1">
      <alignment horizontal="right" vertical="center"/>
    </xf>
    <xf numFmtId="177" fontId="4" fillId="2" borderId="23" xfId="5" applyNumberFormat="1" applyFont="1" applyFill="1" applyBorder="1" applyAlignment="1">
      <alignment horizontal="right" vertical="center"/>
    </xf>
    <xf numFmtId="181" fontId="4" fillId="2" borderId="46" xfId="6" applyNumberFormat="1" applyFont="1" applyFill="1" applyBorder="1" applyAlignment="1">
      <alignment horizontal="right" vertical="center"/>
    </xf>
    <xf numFmtId="9" fontId="4" fillId="2" borderId="23" xfId="5" applyNumberFormat="1" applyFont="1" applyFill="1" applyBorder="1" applyAlignment="1">
      <alignment horizontal="right" vertical="center"/>
    </xf>
    <xf numFmtId="9" fontId="4" fillId="2" borderId="47" xfId="6" applyFont="1" applyFill="1" applyBorder="1" applyAlignment="1">
      <alignment horizontal="right" vertical="center"/>
    </xf>
    <xf numFmtId="182" fontId="8" fillId="0" borderId="62" xfId="0" applyNumberFormat="1" applyFont="1" applyBorder="1" applyAlignment="1">
      <alignment horizontal="center" vertical="center"/>
    </xf>
    <xf numFmtId="181" fontId="8" fillId="0" borderId="46" xfId="0" applyNumberFormat="1" applyFont="1" applyBorder="1" applyAlignment="1">
      <alignment horizontal="center" vertical="center"/>
    </xf>
    <xf numFmtId="181" fontId="8" fillId="0" borderId="51" xfId="0" applyNumberFormat="1" applyFont="1" applyBorder="1" applyAlignment="1">
      <alignment horizontal="center" vertical="center"/>
    </xf>
    <xf numFmtId="0" fontId="12" fillId="2" borderId="0" xfId="0" applyFont="1" applyFill="1" applyAlignment="1">
      <alignment horizontal="right" vertical="center"/>
    </xf>
    <xf numFmtId="0" fontId="4" fillId="2" borderId="75" xfId="0" applyFont="1" applyFill="1" applyBorder="1" applyAlignment="1">
      <alignment horizontal="center" vertical="center"/>
    </xf>
    <xf numFmtId="0" fontId="4" fillId="2" borderId="8" xfId="0" applyFont="1" applyFill="1" applyBorder="1" applyAlignment="1">
      <alignment horizontal="center" vertical="center"/>
    </xf>
    <xf numFmtId="180" fontId="4" fillId="2" borderId="40" xfId="0" applyNumberFormat="1" applyFont="1" applyFill="1" applyBorder="1">
      <alignment vertical="center"/>
    </xf>
    <xf numFmtId="181" fontId="4" fillId="2" borderId="41" xfId="0" applyNumberFormat="1" applyFont="1" applyFill="1" applyBorder="1">
      <alignment vertical="center"/>
    </xf>
    <xf numFmtId="181" fontId="4" fillId="2" borderId="23" xfId="0" applyNumberFormat="1" applyFont="1" applyFill="1" applyBorder="1">
      <alignment vertical="center"/>
    </xf>
    <xf numFmtId="181" fontId="4" fillId="2" borderId="54" xfId="0" applyNumberFormat="1" applyFont="1" applyFill="1" applyBorder="1">
      <alignment vertical="center"/>
    </xf>
    <xf numFmtId="181" fontId="4" fillId="2" borderId="46" xfId="0" applyNumberFormat="1" applyFont="1" applyFill="1" applyBorder="1">
      <alignment vertical="center"/>
    </xf>
    <xf numFmtId="0" fontId="4" fillId="2" borderId="65" xfId="0" applyFont="1" applyFill="1" applyBorder="1" applyAlignment="1">
      <alignment horizontal="center" vertical="center"/>
    </xf>
    <xf numFmtId="181" fontId="4" fillId="2" borderId="47" xfId="0" applyNumberFormat="1" applyFont="1" applyFill="1" applyBorder="1">
      <alignment vertical="center"/>
    </xf>
    <xf numFmtId="0" fontId="4" fillId="2" borderId="11" xfId="5" applyFont="1" applyFill="1" applyBorder="1" applyAlignment="1">
      <alignment horizontal="right"/>
    </xf>
    <xf numFmtId="0" fontId="4" fillId="2" borderId="32" xfId="5" applyFont="1" applyFill="1" applyBorder="1" applyAlignment="1">
      <alignment horizontal="right"/>
    </xf>
    <xf numFmtId="0" fontId="4" fillId="2" borderId="13" xfId="5" applyFont="1" applyFill="1" applyBorder="1" applyAlignment="1">
      <alignment horizontal="center"/>
    </xf>
    <xf numFmtId="0" fontId="4" fillId="2" borderId="33" xfId="5" applyFont="1" applyFill="1" applyBorder="1" applyAlignment="1"/>
    <xf numFmtId="0" fontId="4" fillId="2" borderId="34" xfId="5" applyFont="1" applyFill="1" applyBorder="1" applyAlignment="1"/>
    <xf numFmtId="0" fontId="4" fillId="2" borderId="37" xfId="5" applyFont="1" applyFill="1" applyBorder="1" applyAlignment="1">
      <alignment horizontal="center" vertical="center"/>
    </xf>
    <xf numFmtId="0" fontId="4" fillId="2" borderId="35" xfId="5" applyFont="1" applyFill="1" applyBorder="1" applyAlignment="1">
      <alignment horizontal="center" vertical="center"/>
    </xf>
    <xf numFmtId="0" fontId="4" fillId="2" borderId="36" xfId="5" applyFont="1" applyFill="1" applyBorder="1" applyAlignment="1">
      <alignment horizontal="center" vertical="center"/>
    </xf>
    <xf numFmtId="179" fontId="4" fillId="2" borderId="37" xfId="5" applyNumberFormat="1" applyFont="1" applyFill="1" applyBorder="1" applyAlignment="1">
      <alignment horizontal="right"/>
    </xf>
    <xf numFmtId="179" fontId="4" fillId="2" borderId="39" xfId="5" applyNumberFormat="1" applyFont="1" applyFill="1" applyBorder="1" applyAlignment="1">
      <alignment horizontal="right"/>
    </xf>
    <xf numFmtId="179" fontId="4" fillId="2" borderId="38" xfId="5" applyNumberFormat="1" applyFont="1" applyFill="1" applyBorder="1" applyAlignment="1">
      <alignment horizontal="right"/>
    </xf>
    <xf numFmtId="179" fontId="4" fillId="2" borderId="40" xfId="5" applyNumberFormat="1" applyFont="1" applyFill="1" applyBorder="1" applyAlignment="1">
      <alignment horizontal="right"/>
    </xf>
    <xf numFmtId="181" fontId="4" fillId="2" borderId="23" xfId="6" applyNumberFormat="1" applyFont="1" applyFill="1" applyBorder="1" applyAlignment="1">
      <alignment horizontal="right"/>
    </xf>
    <xf numFmtId="0" fontId="4" fillId="2" borderId="38" xfId="5" applyFont="1" applyFill="1" applyBorder="1" applyAlignment="1">
      <alignment horizontal="center"/>
    </xf>
    <xf numFmtId="38" fontId="4" fillId="2" borderId="39" xfId="4" applyFont="1" applyFill="1" applyBorder="1" applyAlignment="1">
      <alignment horizontal="center"/>
    </xf>
    <xf numFmtId="179" fontId="4" fillId="2" borderId="42" xfId="5" applyNumberFormat="1" applyFont="1" applyFill="1" applyBorder="1" applyAlignment="1">
      <alignment horizontal="right"/>
    </xf>
    <xf numFmtId="179" fontId="4" fillId="2" borderId="44" xfId="5" applyNumberFormat="1" applyFont="1" applyFill="1" applyBorder="1" applyAlignment="1">
      <alignment horizontal="right"/>
    </xf>
    <xf numFmtId="179" fontId="4" fillId="2" borderId="43" xfId="5" applyNumberFormat="1" applyFont="1" applyFill="1" applyBorder="1" applyAlignment="1">
      <alignment horizontal="right"/>
    </xf>
    <xf numFmtId="179" fontId="4" fillId="2" borderId="45" xfId="5" applyNumberFormat="1" applyFont="1" applyFill="1" applyBorder="1" applyAlignment="1">
      <alignment horizontal="right"/>
    </xf>
    <xf numFmtId="181" fontId="4" fillId="2" borderId="54" xfId="6" applyNumberFormat="1" applyFont="1" applyFill="1" applyBorder="1" applyAlignment="1">
      <alignment horizontal="right"/>
    </xf>
    <xf numFmtId="181" fontId="4" fillId="2" borderId="47" xfId="6" applyNumberFormat="1" applyFont="1" applyFill="1" applyBorder="1" applyAlignment="1">
      <alignment horizontal="right"/>
    </xf>
    <xf numFmtId="0" fontId="4" fillId="2" borderId="21" xfId="2" applyFont="1" applyFill="1" applyBorder="1" applyAlignment="1">
      <alignment horizontal="center" vertical="center"/>
    </xf>
    <xf numFmtId="0" fontId="4" fillId="2" borderId="20" xfId="2" applyFont="1" applyFill="1" applyBorder="1" applyAlignment="1">
      <alignment horizontal="center" vertical="center"/>
    </xf>
    <xf numFmtId="0" fontId="4" fillId="2" borderId="52" xfId="2" applyFont="1" applyFill="1" applyBorder="1" applyAlignment="1">
      <alignment horizontal="center" vertical="center"/>
    </xf>
    <xf numFmtId="0" fontId="4" fillId="2" borderId="53" xfId="2" applyFont="1" applyFill="1" applyBorder="1" applyAlignment="1">
      <alignment horizontal="center" vertical="center"/>
    </xf>
    <xf numFmtId="179" fontId="4" fillId="2" borderId="37" xfId="2" applyNumberFormat="1" applyFont="1" applyFill="1" applyBorder="1">
      <alignment vertical="center"/>
    </xf>
    <xf numFmtId="179" fontId="4" fillId="2" borderId="39" xfId="2" applyNumberFormat="1" applyFont="1" applyFill="1" applyBorder="1">
      <alignment vertical="center"/>
    </xf>
    <xf numFmtId="179" fontId="4" fillId="2" borderId="38" xfId="2" applyNumberFormat="1" applyFont="1" applyFill="1" applyBorder="1">
      <alignment vertical="center"/>
    </xf>
    <xf numFmtId="179" fontId="4" fillId="2" borderId="40" xfId="2" applyNumberFormat="1" applyFont="1" applyFill="1" applyBorder="1">
      <alignment vertical="center"/>
    </xf>
    <xf numFmtId="181" fontId="4" fillId="2" borderId="52" xfId="7" applyNumberFormat="1" applyFont="1" applyFill="1" applyBorder="1" applyAlignment="1">
      <alignment horizontal="right" vertical="center"/>
    </xf>
    <xf numFmtId="181" fontId="4" fillId="2" borderId="53" xfId="7" applyNumberFormat="1" applyFont="1" applyFill="1" applyBorder="1" applyAlignment="1">
      <alignment horizontal="right" vertical="center"/>
    </xf>
    <xf numFmtId="179" fontId="4" fillId="2" borderId="42" xfId="2" applyNumberFormat="1" applyFont="1" applyFill="1" applyBorder="1">
      <alignment vertical="center"/>
    </xf>
    <xf numFmtId="179" fontId="4" fillId="2" borderId="44" xfId="2" applyNumberFormat="1" applyFont="1" applyFill="1" applyBorder="1">
      <alignment vertical="center"/>
    </xf>
    <xf numFmtId="179" fontId="4" fillId="2" borderId="43" xfId="2" applyNumberFormat="1" applyFont="1" applyFill="1" applyBorder="1">
      <alignment vertical="center"/>
    </xf>
    <xf numFmtId="179" fontId="4" fillId="2" borderId="45" xfId="2" applyNumberFormat="1" applyFont="1" applyFill="1" applyBorder="1">
      <alignment vertical="center"/>
    </xf>
    <xf numFmtId="181" fontId="4" fillId="2" borderId="46" xfId="7" applyNumberFormat="1" applyFont="1" applyFill="1" applyBorder="1" applyAlignment="1">
      <alignment horizontal="right" vertical="center"/>
    </xf>
    <xf numFmtId="181" fontId="4" fillId="2" borderId="51" xfId="7" applyNumberFormat="1" applyFont="1" applyFill="1" applyBorder="1" applyAlignment="1">
      <alignment horizontal="right" vertical="center"/>
    </xf>
    <xf numFmtId="0" fontId="4" fillId="2" borderId="21" xfId="5" applyFont="1" applyFill="1" applyBorder="1" applyAlignment="1">
      <alignment horizontal="center" vertical="center"/>
    </xf>
    <xf numFmtId="0" fontId="4" fillId="2" borderId="13" xfId="5" applyFont="1" applyFill="1" applyBorder="1" applyAlignment="1">
      <alignment horizontal="center" vertical="center"/>
    </xf>
    <xf numFmtId="180" fontId="4" fillId="2" borderId="37" xfId="5" applyNumberFormat="1" applyFont="1" applyFill="1" applyBorder="1">
      <alignment vertical="center"/>
    </xf>
    <xf numFmtId="180" fontId="4" fillId="2" borderId="42" xfId="5" applyNumberFormat="1" applyFont="1" applyFill="1" applyBorder="1">
      <alignment vertical="center"/>
    </xf>
    <xf numFmtId="0" fontId="8" fillId="2" borderId="26"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3" xfId="0" applyFont="1" applyFill="1" applyBorder="1">
      <alignment vertical="center"/>
    </xf>
    <xf numFmtId="0" fontId="8" fillId="2" borderId="1" xfId="0" applyFont="1" applyFill="1" applyBorder="1">
      <alignment vertical="center"/>
    </xf>
    <xf numFmtId="0" fontId="8" fillId="2" borderId="3" xfId="0" applyFont="1" applyFill="1" applyBorder="1" applyAlignment="1">
      <alignment vertical="center" textRotation="255"/>
    </xf>
    <xf numFmtId="0" fontId="8" fillId="0" borderId="64" xfId="0" applyFont="1" applyBorder="1" applyAlignment="1">
      <alignment horizontal="center" vertical="center"/>
    </xf>
    <xf numFmtId="0" fontId="8" fillId="0" borderId="12" xfId="0" applyFont="1" applyBorder="1" applyAlignment="1">
      <alignment horizontal="center" vertical="center"/>
    </xf>
    <xf numFmtId="0" fontId="8" fillId="0" borderId="26" xfId="0" applyFont="1" applyBorder="1" applyAlignment="1">
      <alignment horizontal="center" vertical="center"/>
    </xf>
    <xf numFmtId="0" fontId="8" fillId="2" borderId="28" xfId="0" applyFont="1" applyFill="1" applyBorder="1" applyAlignment="1">
      <alignment horizontal="center" vertical="center" wrapText="1"/>
    </xf>
    <xf numFmtId="0" fontId="8" fillId="2" borderId="24" xfId="0" applyFont="1" applyFill="1" applyBorder="1" applyAlignment="1">
      <alignment horizontal="center" vertical="center"/>
    </xf>
    <xf numFmtId="0" fontId="8" fillId="2" borderId="33" xfId="0" applyFont="1" applyFill="1" applyBorder="1" applyAlignment="1">
      <alignment horizontal="center" vertical="center"/>
    </xf>
    <xf numFmtId="0" fontId="4" fillId="2" borderId="2" xfId="5" applyFont="1" applyFill="1" applyBorder="1" applyAlignment="1">
      <alignment horizontal="center" vertical="center" wrapText="1"/>
    </xf>
    <xf numFmtId="0" fontId="4" fillId="2" borderId="5" xfId="5" applyFont="1" applyFill="1" applyBorder="1" applyAlignment="1">
      <alignment horizontal="center" vertical="center" wrapText="1"/>
    </xf>
    <xf numFmtId="0" fontId="4" fillId="2" borderId="6" xfId="5" applyFont="1" applyFill="1" applyBorder="1" applyAlignment="1">
      <alignment horizontal="center" vertical="center" wrapText="1"/>
    </xf>
    <xf numFmtId="0" fontId="4" fillId="2" borderId="19" xfId="5" applyFont="1" applyFill="1" applyBorder="1" applyAlignment="1">
      <alignment horizontal="center"/>
    </xf>
    <xf numFmtId="0" fontId="4" fillId="2" borderId="38" xfId="5" applyFont="1" applyFill="1" applyBorder="1" applyAlignment="1">
      <alignment horizontal="center"/>
    </xf>
    <xf numFmtId="0" fontId="4" fillId="2" borderId="22" xfId="5" applyFont="1" applyFill="1" applyBorder="1" applyAlignment="1">
      <alignment horizontal="center"/>
    </xf>
    <xf numFmtId="0" fontId="4" fillId="2" borderId="43" xfId="5" applyFont="1" applyFill="1" applyBorder="1" applyAlignment="1">
      <alignment horizontal="center"/>
    </xf>
    <xf numFmtId="0" fontId="10" fillId="2" borderId="26" xfId="5" applyFont="1" applyFill="1" applyBorder="1" applyAlignment="1">
      <alignment horizontal="center" vertical="center"/>
    </xf>
    <xf numFmtId="0" fontId="10" fillId="2" borderId="26" xfId="5" applyFont="1" applyFill="1" applyBorder="1">
      <alignment vertical="center"/>
    </xf>
    <xf numFmtId="0" fontId="4" fillId="2" borderId="49" xfId="5" applyFont="1" applyFill="1" applyBorder="1" applyAlignment="1">
      <alignment horizontal="center"/>
    </xf>
    <xf numFmtId="0" fontId="4" fillId="2" borderId="63" xfId="5" applyFont="1" applyFill="1" applyBorder="1" applyAlignment="1">
      <alignment horizontal="center"/>
    </xf>
    <xf numFmtId="0" fontId="4" fillId="2" borderId="65" xfId="5" applyFont="1" applyFill="1" applyBorder="1" applyAlignment="1">
      <alignment horizontal="center"/>
    </xf>
    <xf numFmtId="0" fontId="4" fillId="2" borderId="37" xfId="5" applyFont="1" applyFill="1" applyBorder="1" applyAlignment="1">
      <alignment horizontal="center" vertical="center"/>
    </xf>
    <xf numFmtId="0" fontId="4" fillId="2" borderId="38" xfId="5" applyFont="1" applyFill="1" applyBorder="1" applyAlignment="1">
      <alignment horizontal="center" vertical="center"/>
    </xf>
    <xf numFmtId="0" fontId="8" fillId="2" borderId="19" xfId="2" applyFont="1" applyFill="1" applyBorder="1" applyAlignment="1">
      <alignment horizontal="center" vertical="center" shrinkToFit="1"/>
    </xf>
    <xf numFmtId="0" fontId="8" fillId="2" borderId="38" xfId="2" applyFont="1" applyFill="1" applyBorder="1" applyAlignment="1">
      <alignment horizontal="center" vertical="center" shrinkToFit="1"/>
    </xf>
    <xf numFmtId="0" fontId="8" fillId="2" borderId="22" xfId="2" applyFont="1" applyFill="1" applyBorder="1" applyAlignment="1">
      <alignment horizontal="center" vertical="center"/>
    </xf>
    <xf numFmtId="0" fontId="8" fillId="2" borderId="43" xfId="2" applyFont="1" applyFill="1" applyBorder="1" applyAlignment="1">
      <alignment horizontal="center" vertical="center"/>
    </xf>
    <xf numFmtId="0" fontId="8" fillId="2" borderId="26" xfId="2" applyFont="1" applyFill="1" applyBorder="1" applyAlignment="1">
      <alignment horizontal="center" vertical="center"/>
    </xf>
    <xf numFmtId="0" fontId="10" fillId="2" borderId="26" xfId="2" applyFont="1" applyFill="1" applyBorder="1">
      <alignment vertical="center"/>
    </xf>
    <xf numFmtId="0" fontId="4" fillId="2" borderId="63" xfId="2" applyFont="1" applyFill="1" applyBorder="1" applyAlignment="1">
      <alignment horizontal="center" vertical="center"/>
    </xf>
    <xf numFmtId="0" fontId="4" fillId="2" borderId="65" xfId="2" applyFont="1" applyFill="1" applyBorder="1" applyAlignment="1">
      <alignment horizontal="center" vertical="center"/>
    </xf>
    <xf numFmtId="0" fontId="4" fillId="2" borderId="37" xfId="2" applyFont="1" applyFill="1" applyBorder="1" applyAlignment="1">
      <alignment horizontal="center" vertical="center"/>
    </xf>
    <xf numFmtId="0" fontId="4" fillId="2" borderId="38" xfId="2" applyFont="1" applyFill="1" applyBorder="1" applyAlignment="1">
      <alignment horizontal="center" vertical="center"/>
    </xf>
    <xf numFmtId="0" fontId="8" fillId="2" borderId="22" xfId="5" applyFont="1" applyFill="1" applyBorder="1" applyAlignment="1">
      <alignment horizontal="center" vertical="center"/>
    </xf>
    <xf numFmtId="0" fontId="8" fillId="2" borderId="43" xfId="5" applyFont="1" applyFill="1" applyBorder="1" applyAlignment="1">
      <alignment horizontal="center" vertical="center"/>
    </xf>
    <xf numFmtId="0" fontId="8" fillId="2" borderId="26" xfId="5" applyFont="1" applyFill="1" applyBorder="1" applyAlignment="1">
      <alignment horizontal="center" vertical="center"/>
    </xf>
    <xf numFmtId="0" fontId="4" fillId="2" borderId="49" xfId="5" applyFont="1" applyFill="1" applyBorder="1" applyAlignment="1">
      <alignment horizontal="center" vertical="center"/>
    </xf>
    <xf numFmtId="0" fontId="4" fillId="2" borderId="63" xfId="5" applyFont="1" applyFill="1" applyBorder="1" applyAlignment="1">
      <alignment horizontal="center" vertical="center"/>
    </xf>
    <xf numFmtId="0" fontId="8" fillId="2" borderId="19" xfId="5" applyFont="1" applyFill="1" applyBorder="1" applyAlignment="1">
      <alignment horizontal="center" vertical="center" shrinkToFit="1"/>
    </xf>
    <xf numFmtId="0" fontId="8" fillId="2" borderId="38" xfId="5" applyFont="1" applyFill="1" applyBorder="1" applyAlignment="1">
      <alignment horizontal="center" vertical="center" shrinkToFit="1"/>
    </xf>
  </cellXfs>
  <cellStyles count="8">
    <cellStyle name="パーセント" xfId="3" builtinId="5"/>
    <cellStyle name="パーセント 2" xfId="6" xr:uid="{21B1938E-D057-4444-B5E8-C2D47187C41B}"/>
    <cellStyle name="パーセント 3" xfId="7" xr:uid="{CB273DC8-E02C-417B-A0A8-7BB7E94B17E3}"/>
    <cellStyle name="ハイパーリンク" xfId="1" builtinId="8"/>
    <cellStyle name="桁区切り" xfId="4" builtinId="6"/>
    <cellStyle name="標準" xfId="0" builtinId="0"/>
    <cellStyle name="標準 2" xfId="2" xr:uid="{00000000-0005-0000-0000-000003000000}"/>
    <cellStyle name="標準 3" xfId="5" xr:uid="{F7DFC03D-8553-42F9-8BCB-624A45A5D4E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666750</xdr:colOff>
      <xdr:row>3</xdr:row>
      <xdr:rowOff>9525</xdr:rowOff>
    </xdr:from>
    <xdr:to>
      <xdr:col>2</xdr:col>
      <xdr:colOff>2143125</xdr:colOff>
      <xdr:row>5</xdr:row>
      <xdr:rowOff>0</xdr:rowOff>
    </xdr:to>
    <xdr:sp macro="" textlink="">
      <xdr:nvSpPr>
        <xdr:cNvPr id="2" name="Line 1">
          <a:extLst>
            <a:ext uri="{FF2B5EF4-FFF2-40B4-BE49-F238E27FC236}">
              <a16:creationId xmlns:a16="http://schemas.microsoft.com/office/drawing/2014/main" id="{A0F073E3-C7EC-4AB2-B509-03094A567CEC}"/>
            </a:ext>
          </a:extLst>
        </xdr:cNvPr>
        <xdr:cNvSpPr>
          <a:spLocks noChangeShapeType="1"/>
        </xdr:cNvSpPr>
      </xdr:nvSpPr>
      <xdr:spPr bwMode="auto">
        <a:xfrm>
          <a:off x="142875" y="533400"/>
          <a:ext cx="2514600" cy="3333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61"/>
  <sheetViews>
    <sheetView workbookViewId="0">
      <selection activeCell="C50" sqref="C50"/>
    </sheetView>
  </sheetViews>
  <sheetFormatPr defaultColWidth="9" defaultRowHeight="12.75" x14ac:dyDescent="0.25"/>
  <cols>
    <col min="1" max="2" width="9" style="1"/>
    <col min="3" max="3" width="72.3984375" style="1" bestFit="1" customWidth="1"/>
    <col min="4" max="16384" width="9" style="1"/>
  </cols>
  <sheetData>
    <row r="1" spans="1:3" x14ac:dyDescent="0.25">
      <c r="A1" s="1" t="s">
        <v>0</v>
      </c>
    </row>
    <row r="2" spans="1:3" x14ac:dyDescent="0.25">
      <c r="B2" s="1" t="s">
        <v>1</v>
      </c>
    </row>
    <row r="3" spans="1:3" x14ac:dyDescent="0.25">
      <c r="B3" s="1" t="s">
        <v>2</v>
      </c>
    </row>
    <row r="4" spans="1:3" x14ac:dyDescent="0.25">
      <c r="B4" s="1" t="s">
        <v>3</v>
      </c>
    </row>
    <row r="5" spans="1:3" x14ac:dyDescent="0.25">
      <c r="B5" s="1" t="s">
        <v>4</v>
      </c>
    </row>
    <row r="6" spans="1:3" x14ac:dyDescent="0.25">
      <c r="C6" s="2" t="s">
        <v>5</v>
      </c>
    </row>
    <row r="8" spans="1:3" x14ac:dyDescent="0.25">
      <c r="B8" s="1" t="s">
        <v>6</v>
      </c>
    </row>
    <row r="9" spans="1:3" x14ac:dyDescent="0.25">
      <c r="C9" s="2" t="s">
        <v>7</v>
      </c>
    </row>
    <row r="11" spans="1:3" x14ac:dyDescent="0.25">
      <c r="B11" s="1" t="s">
        <v>8</v>
      </c>
    </row>
    <row r="12" spans="1:3" x14ac:dyDescent="0.25">
      <c r="C12" s="2" t="s">
        <v>9</v>
      </c>
    </row>
    <row r="14" spans="1:3" x14ac:dyDescent="0.25">
      <c r="B14" s="1" t="s">
        <v>10</v>
      </c>
    </row>
    <row r="15" spans="1:3" x14ac:dyDescent="0.25">
      <c r="B15" s="1" t="s">
        <v>11</v>
      </c>
    </row>
    <row r="16" spans="1:3" x14ac:dyDescent="0.25">
      <c r="C16" s="2" t="s">
        <v>12</v>
      </c>
    </row>
    <row r="18" spans="2:3" x14ac:dyDescent="0.25">
      <c r="B18" s="1" t="s">
        <v>13</v>
      </c>
    </row>
    <row r="19" spans="2:3" x14ac:dyDescent="0.25">
      <c r="C19" s="2" t="s">
        <v>14</v>
      </c>
    </row>
    <row r="21" spans="2:3" x14ac:dyDescent="0.25">
      <c r="B21" s="1" t="s">
        <v>15</v>
      </c>
    </row>
    <row r="22" spans="2:3" x14ac:dyDescent="0.25">
      <c r="C22" s="2" t="s">
        <v>16</v>
      </c>
    </row>
    <row r="24" spans="2:3" x14ac:dyDescent="0.25">
      <c r="B24" s="1" t="s">
        <v>17</v>
      </c>
    </row>
    <row r="25" spans="2:3" x14ac:dyDescent="0.25">
      <c r="B25" s="1" t="s">
        <v>18</v>
      </c>
      <c r="C25" s="2" t="s">
        <v>19</v>
      </c>
    </row>
    <row r="27" spans="2:3" x14ac:dyDescent="0.25">
      <c r="B27" s="1" t="s">
        <v>20</v>
      </c>
    </row>
    <row r="28" spans="2:3" x14ac:dyDescent="0.25">
      <c r="C28" s="2" t="s">
        <v>21</v>
      </c>
    </row>
    <row r="30" spans="2:3" x14ac:dyDescent="0.25">
      <c r="B30" s="1" t="s">
        <v>22</v>
      </c>
    </row>
    <row r="31" spans="2:3" x14ac:dyDescent="0.25">
      <c r="C31" s="2" t="s">
        <v>23</v>
      </c>
    </row>
    <row r="33" spans="2:3" x14ac:dyDescent="0.25">
      <c r="B33" s="1" t="s">
        <v>24</v>
      </c>
    </row>
    <row r="34" spans="2:3" x14ac:dyDescent="0.25">
      <c r="C34" s="2" t="s">
        <v>25</v>
      </c>
    </row>
    <row r="36" spans="2:3" x14ac:dyDescent="0.25">
      <c r="B36" s="1" t="s">
        <v>26</v>
      </c>
    </row>
    <row r="37" spans="2:3" x14ac:dyDescent="0.25">
      <c r="C37" s="2" t="s">
        <v>27</v>
      </c>
    </row>
    <row r="39" spans="2:3" x14ac:dyDescent="0.25">
      <c r="B39" s="1" t="s">
        <v>28</v>
      </c>
    </row>
    <row r="40" spans="2:3" x14ac:dyDescent="0.25">
      <c r="C40" s="2" t="s">
        <v>27</v>
      </c>
    </row>
    <row r="42" spans="2:3" x14ac:dyDescent="0.25">
      <c r="B42" s="1" t="s">
        <v>29</v>
      </c>
    </row>
    <row r="43" spans="2:3" x14ac:dyDescent="0.25">
      <c r="C43" s="2" t="s">
        <v>27</v>
      </c>
    </row>
    <row r="45" spans="2:3" x14ac:dyDescent="0.25">
      <c r="B45" s="1" t="s">
        <v>30</v>
      </c>
    </row>
    <row r="46" spans="2:3" x14ac:dyDescent="0.25">
      <c r="C46" s="2" t="s">
        <v>27</v>
      </c>
    </row>
    <row r="48" spans="2:3" x14ac:dyDescent="0.25">
      <c r="B48" s="1" t="s">
        <v>31</v>
      </c>
    </row>
    <row r="49" spans="2:3" x14ac:dyDescent="0.25">
      <c r="C49" s="2" t="s">
        <v>32</v>
      </c>
    </row>
    <row r="51" spans="2:3" x14ac:dyDescent="0.25">
      <c r="B51" s="1" t="s">
        <v>33</v>
      </c>
    </row>
    <row r="52" spans="2:3" x14ac:dyDescent="0.25">
      <c r="B52" s="1" t="s">
        <v>34</v>
      </c>
    </row>
    <row r="54" spans="2:3" x14ac:dyDescent="0.25">
      <c r="B54" s="1" t="s">
        <v>35</v>
      </c>
    </row>
    <row r="55" spans="2:3" x14ac:dyDescent="0.25">
      <c r="C55" s="2" t="s">
        <v>36</v>
      </c>
    </row>
    <row r="57" spans="2:3" x14ac:dyDescent="0.25">
      <c r="B57" s="1" t="s">
        <v>37</v>
      </c>
    </row>
    <row r="58" spans="2:3" x14ac:dyDescent="0.25">
      <c r="C58" s="2" t="s">
        <v>38</v>
      </c>
    </row>
    <row r="60" spans="2:3" x14ac:dyDescent="0.25">
      <c r="B60" s="1" t="s">
        <v>39</v>
      </c>
    </row>
    <row r="61" spans="2:3" x14ac:dyDescent="0.25">
      <c r="C61" s="2" t="s">
        <v>40</v>
      </c>
    </row>
  </sheetData>
  <phoneticPr fontId="3"/>
  <hyperlinks>
    <hyperlink ref="C6" location="組合数!A1" display="表　水産業協同組合法に基づく組合数" xr:uid="{00000000-0004-0000-0000-000000000000}"/>
    <hyperlink ref="C9" location="漁協の組合員数!A1" display="表　漁協の正組合員数及び組合員数別漁協数" xr:uid="{00000000-0004-0000-0000-000001000000}"/>
    <hyperlink ref="C12" location="漁協の事業取扱高!A1" display="表　漁協の事業取扱高の推移" xr:uid="{00000000-0004-0000-0000-000002000000}"/>
    <hyperlink ref="C16" location="新潟県漁業協同組合連合会!A1" display="表　事業取扱高の推移" xr:uid="{00000000-0004-0000-0000-000003000000}"/>
    <hyperlink ref="C19" location="新潟県信用漁業協同組合連合会!A1" display="表　平均貯金残高及び平均貸出金残高の推移" xr:uid="{00000000-0004-0000-0000-000004000000}"/>
    <hyperlink ref="C22" location="新潟県漁船保険組合!A1" display="表　保険金額及び支払保険金の推移" xr:uid="{00000000-0004-0000-0000-000005000000}"/>
    <hyperlink ref="C25" location="全国合同漁業共済組合新潟県事務所!A1" display="表　契約共済金と支払共済金の推移" xr:uid="{00000000-0004-0000-0000-000006000000}"/>
    <hyperlink ref="C28" location="全国共済水産業協同組合連合会新潟県事務所!A1" display="表　長期共済及び短期共済の取扱実績" xr:uid="{00000000-0004-0000-0000-000007000000}"/>
    <hyperlink ref="C31" location="新潟県漁業信用基金協会!A1" display="表　保証残高等の推移" xr:uid="{00000000-0004-0000-0000-000008000000}"/>
    <hyperlink ref="C34" location="'(社)新潟県水産振興協会'!A1" display="表　種苗生産数及び事業費の推移" xr:uid="{00000000-0004-0000-0000-000009000000}"/>
    <hyperlink ref="C37" location="'(財)新潟県水産振興基金'!A1" display="表　事業費の推移" xr:uid="{00000000-0004-0000-0000-00000A000000}"/>
    <hyperlink ref="C40" location="新潟県内水面漁業協同組合連合会!A1" display="表　事業費の推移" xr:uid="{00000000-0004-0000-0000-00000B000000}"/>
    <hyperlink ref="C43" location="'(社)新潟県錦鯉協議会'!A1" display="表　事業費の推移" xr:uid="{00000000-0004-0000-0000-00000C000000}"/>
    <hyperlink ref="C46" location="'(社)新潟県さけます増殖協会'!A1" display="表　事業費の推移" xr:uid="{00000000-0004-0000-0000-00000D000000}"/>
    <hyperlink ref="C49" location="漁業者・女性部組織!A1" display="表　漁業士、研究会、女性部組織状況の推移(平成17年～22年)" xr:uid="{00000000-0004-0000-0000-00000E000000}"/>
    <hyperlink ref="C55" location="漁業近代化資金!A1" display="表　漁業金高資金の利子補給承認状況" xr:uid="{00000000-0004-0000-0000-00000F000000}"/>
    <hyperlink ref="C58" location="沿岸漁業改善資金!A1" display="表　沿岸漁業改善資金の貸付状況" xr:uid="{00000000-0004-0000-0000-000010000000}"/>
    <hyperlink ref="C61" location="日本政策金融公庫資金!A1" display="表　日本政策金融公庫資金（漁業貸付）の貸付決定状況" xr:uid="{00000000-0004-0000-0000-000011000000}"/>
  </hyperlinks>
  <pageMargins left="0.75" right="0.75" top="1" bottom="1" header="0.51200000000000001" footer="0.51200000000000001"/>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6"/>
  <sheetViews>
    <sheetView workbookViewId="0">
      <selection activeCell="B16" sqref="B16"/>
    </sheetView>
  </sheetViews>
  <sheetFormatPr defaultColWidth="9" defaultRowHeight="18" customHeight="1" x14ac:dyDescent="0.25"/>
  <cols>
    <col min="1" max="1" width="1.86328125" style="1" customWidth="1"/>
    <col min="2" max="3" width="15.3984375" style="1" customWidth="1"/>
    <col min="4" max="9" width="10.3984375" style="1" customWidth="1"/>
    <col min="10" max="10" width="2" style="1" customWidth="1"/>
    <col min="11" max="11" width="9.73046875" style="1" customWidth="1"/>
    <col min="12" max="12" width="9.3984375" style="1" customWidth="1"/>
    <col min="13" max="19" width="6.3984375" style="1" customWidth="1"/>
    <col min="20" max="16384" width="9" style="1"/>
  </cols>
  <sheetData>
    <row r="1" spans="1:10" ht="18" customHeight="1" x14ac:dyDescent="0.25">
      <c r="J1" s="2" t="s">
        <v>41</v>
      </c>
    </row>
    <row r="3" spans="1:10" ht="18" customHeight="1" thickBot="1" x14ac:dyDescent="0.3">
      <c r="A3" s="15"/>
      <c r="B3" s="289" t="s">
        <v>42</v>
      </c>
      <c r="C3" s="289"/>
      <c r="D3" s="289"/>
      <c r="E3" s="289"/>
      <c r="F3" s="289"/>
      <c r="G3" s="289"/>
      <c r="H3" s="289"/>
      <c r="I3" s="16" t="s">
        <v>43</v>
      </c>
      <c r="J3" s="15"/>
    </row>
    <row r="4" spans="1:10" ht="18" customHeight="1" x14ac:dyDescent="0.25">
      <c r="A4" s="15"/>
      <c r="B4" s="17" t="s">
        <v>44</v>
      </c>
      <c r="C4" s="18" t="s">
        <v>45</v>
      </c>
      <c r="D4" s="19" t="s">
        <v>46</v>
      </c>
      <c r="E4" s="20" t="s">
        <v>47</v>
      </c>
      <c r="F4" s="21" t="s">
        <v>48</v>
      </c>
      <c r="G4" s="19" t="s">
        <v>49</v>
      </c>
      <c r="H4" s="20" t="s">
        <v>50</v>
      </c>
      <c r="I4" s="44" t="s">
        <v>51</v>
      </c>
      <c r="J4" s="15"/>
    </row>
    <row r="5" spans="1:10" ht="18" customHeight="1" x14ac:dyDescent="0.25">
      <c r="A5" s="15"/>
      <c r="B5" s="290" t="s">
        <v>52</v>
      </c>
      <c r="C5" s="124" t="s">
        <v>53</v>
      </c>
      <c r="D5" s="22">
        <v>15</v>
      </c>
      <c r="E5" s="23">
        <v>14</v>
      </c>
      <c r="F5" s="24">
        <v>14</v>
      </c>
      <c r="G5" s="22">
        <v>14</v>
      </c>
      <c r="H5" s="23">
        <v>14</v>
      </c>
      <c r="I5" s="200">
        <v>14</v>
      </c>
      <c r="J5" s="15"/>
    </row>
    <row r="6" spans="1:10" ht="18" customHeight="1" x14ac:dyDescent="0.25">
      <c r="A6" s="15"/>
      <c r="B6" s="290"/>
      <c r="C6" s="124" t="s">
        <v>54</v>
      </c>
      <c r="D6" s="22">
        <v>0</v>
      </c>
      <c r="E6" s="23">
        <v>0</v>
      </c>
      <c r="F6" s="24">
        <v>0</v>
      </c>
      <c r="G6" s="22">
        <v>0</v>
      </c>
      <c r="H6" s="23">
        <v>0</v>
      </c>
      <c r="I6" s="200">
        <v>0</v>
      </c>
      <c r="J6" s="15"/>
    </row>
    <row r="7" spans="1:10" ht="18" customHeight="1" x14ac:dyDescent="0.25">
      <c r="A7" s="15"/>
      <c r="B7" s="290" t="s">
        <v>55</v>
      </c>
      <c r="C7" s="124" t="s">
        <v>53</v>
      </c>
      <c r="D7" s="22">
        <v>15</v>
      </c>
      <c r="E7" s="23">
        <v>14</v>
      </c>
      <c r="F7" s="24">
        <v>14</v>
      </c>
      <c r="G7" s="22">
        <v>14</v>
      </c>
      <c r="H7" s="23">
        <v>14</v>
      </c>
      <c r="I7" s="200">
        <v>14</v>
      </c>
      <c r="J7" s="15"/>
    </row>
    <row r="8" spans="1:10" ht="18" customHeight="1" x14ac:dyDescent="0.25">
      <c r="A8" s="15"/>
      <c r="B8" s="290"/>
      <c r="C8" s="124" t="s">
        <v>54</v>
      </c>
      <c r="D8" s="22">
        <v>11</v>
      </c>
      <c r="E8" s="23">
        <v>10</v>
      </c>
      <c r="F8" s="24">
        <v>10</v>
      </c>
      <c r="G8" s="22">
        <v>10</v>
      </c>
      <c r="H8" s="23">
        <v>10</v>
      </c>
      <c r="I8" s="200">
        <v>10</v>
      </c>
      <c r="J8" s="15"/>
    </row>
    <row r="9" spans="1:10" ht="18" customHeight="1" x14ac:dyDescent="0.25">
      <c r="A9" s="15"/>
      <c r="B9" s="290" t="s">
        <v>56</v>
      </c>
      <c r="C9" s="124" t="s">
        <v>53</v>
      </c>
      <c r="D9" s="22">
        <v>1</v>
      </c>
      <c r="E9" s="23">
        <v>1</v>
      </c>
      <c r="F9" s="24">
        <v>1</v>
      </c>
      <c r="G9" s="22">
        <v>1</v>
      </c>
      <c r="H9" s="23">
        <v>1</v>
      </c>
      <c r="I9" s="200">
        <v>1</v>
      </c>
      <c r="J9" s="15"/>
    </row>
    <row r="10" spans="1:10" ht="18" customHeight="1" x14ac:dyDescent="0.25">
      <c r="A10" s="15"/>
      <c r="B10" s="290"/>
      <c r="C10" s="124" t="s">
        <v>54</v>
      </c>
      <c r="D10" s="22" t="s">
        <v>57</v>
      </c>
      <c r="E10" s="23" t="s">
        <v>57</v>
      </c>
      <c r="F10" s="24" t="s">
        <v>57</v>
      </c>
      <c r="G10" s="22" t="s">
        <v>57</v>
      </c>
      <c r="H10" s="23" t="s">
        <v>57</v>
      </c>
      <c r="I10" s="200" t="s">
        <v>57</v>
      </c>
      <c r="J10" s="15"/>
    </row>
    <row r="11" spans="1:10" ht="18" customHeight="1" x14ac:dyDescent="0.25">
      <c r="A11" s="15"/>
      <c r="B11" s="291" t="s">
        <v>58</v>
      </c>
      <c r="C11" s="292"/>
      <c r="D11" s="22">
        <v>3</v>
      </c>
      <c r="E11" s="23">
        <v>3</v>
      </c>
      <c r="F11" s="24">
        <v>3</v>
      </c>
      <c r="G11" s="22">
        <v>3</v>
      </c>
      <c r="H11" s="23">
        <v>3</v>
      </c>
      <c r="I11" s="200">
        <v>3</v>
      </c>
      <c r="J11" s="15"/>
    </row>
    <row r="12" spans="1:10" ht="18" customHeight="1" x14ac:dyDescent="0.25">
      <c r="A12" s="15"/>
      <c r="B12" s="291" t="s">
        <v>59</v>
      </c>
      <c r="C12" s="292"/>
      <c r="D12" s="22">
        <v>2</v>
      </c>
      <c r="E12" s="23">
        <v>2</v>
      </c>
      <c r="F12" s="24">
        <v>2</v>
      </c>
      <c r="G12" s="22">
        <v>2</v>
      </c>
      <c r="H12" s="23">
        <v>2</v>
      </c>
      <c r="I12" s="200">
        <v>2</v>
      </c>
      <c r="J12" s="15"/>
    </row>
    <row r="13" spans="1:10" ht="18" customHeight="1" x14ac:dyDescent="0.25">
      <c r="A13" s="15"/>
      <c r="B13" s="290" t="s">
        <v>60</v>
      </c>
      <c r="C13" s="124" t="s">
        <v>53</v>
      </c>
      <c r="D13" s="22">
        <v>31</v>
      </c>
      <c r="E13" s="23">
        <v>29</v>
      </c>
      <c r="F13" s="24">
        <v>29</v>
      </c>
      <c r="G13" s="22">
        <v>29</v>
      </c>
      <c r="H13" s="23">
        <v>29</v>
      </c>
      <c r="I13" s="200">
        <v>29</v>
      </c>
      <c r="J13" s="15"/>
    </row>
    <row r="14" spans="1:10" ht="18" customHeight="1" x14ac:dyDescent="0.25">
      <c r="A14" s="15"/>
      <c r="B14" s="290"/>
      <c r="C14" s="124" t="s">
        <v>54</v>
      </c>
      <c r="D14" s="22">
        <v>11</v>
      </c>
      <c r="E14" s="23">
        <v>10</v>
      </c>
      <c r="F14" s="24">
        <v>10</v>
      </c>
      <c r="G14" s="22">
        <v>10</v>
      </c>
      <c r="H14" s="23">
        <v>10</v>
      </c>
      <c r="I14" s="200">
        <f t="shared" ref="I14" si="0">I6+I8</f>
        <v>10</v>
      </c>
      <c r="J14" s="15"/>
    </row>
    <row r="15" spans="1:10" ht="18" customHeight="1" thickBot="1" x14ac:dyDescent="0.3">
      <c r="A15" s="15"/>
      <c r="B15" s="25" t="s">
        <v>61</v>
      </c>
      <c r="C15" s="26" t="s">
        <v>53</v>
      </c>
      <c r="D15" s="28">
        <v>4</v>
      </c>
      <c r="E15" s="27">
        <v>4</v>
      </c>
      <c r="F15" s="29">
        <v>4</v>
      </c>
      <c r="G15" s="28">
        <v>4</v>
      </c>
      <c r="H15" s="27">
        <v>4</v>
      </c>
      <c r="I15" s="201">
        <v>4</v>
      </c>
      <c r="J15" s="15"/>
    </row>
    <row r="16" spans="1:10" ht="18" customHeight="1" x14ac:dyDescent="0.25">
      <c r="A16" s="15"/>
      <c r="B16" s="30" t="s">
        <v>62</v>
      </c>
      <c r="C16" s="15"/>
      <c r="D16" s="15"/>
      <c r="E16" s="15"/>
      <c r="F16" s="15"/>
      <c r="G16" s="15"/>
      <c r="H16" s="15"/>
      <c r="I16" s="15"/>
      <c r="J16" s="15"/>
    </row>
  </sheetData>
  <mergeCells count="7">
    <mergeCell ref="B13:B14"/>
    <mergeCell ref="B3:H3"/>
    <mergeCell ref="B11:C11"/>
    <mergeCell ref="B12:C12"/>
    <mergeCell ref="B5:B6"/>
    <mergeCell ref="B7:B8"/>
    <mergeCell ref="B9:B10"/>
  </mergeCells>
  <phoneticPr fontId="3"/>
  <hyperlinks>
    <hyperlink ref="J1" location="目次!A1" display="目次に戻る" xr:uid="{00000000-0004-0000-0100-000000000000}"/>
  </hyperlinks>
  <pageMargins left="0.75" right="0.75" top="1" bottom="1" header="0.51200000000000001" footer="0.51200000000000001"/>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4"/>
  <sheetViews>
    <sheetView tabSelected="1" workbookViewId="0">
      <selection activeCell="B14" sqref="B14"/>
    </sheetView>
  </sheetViews>
  <sheetFormatPr defaultColWidth="9" defaultRowHeight="18" customHeight="1" x14ac:dyDescent="0.25"/>
  <cols>
    <col min="1" max="1" width="1.86328125" style="1" customWidth="1"/>
    <col min="2" max="2" width="4.3984375" style="1" customWidth="1"/>
    <col min="3" max="3" width="26.3984375" style="1" customWidth="1"/>
    <col min="4" max="8" width="10.3984375" style="1" customWidth="1"/>
    <col min="9" max="9" width="1.265625" style="1" customWidth="1"/>
    <col min="10" max="10" width="6.73046875" style="1" bestFit="1" customWidth="1"/>
    <col min="11" max="11" width="5.86328125" style="1" bestFit="1" customWidth="1"/>
    <col min="12" max="12" width="8.3984375" style="1" customWidth="1"/>
    <col min="13" max="13" width="7.3984375" style="1" bestFit="1" customWidth="1"/>
    <col min="14" max="18" width="6.3984375" style="1" customWidth="1"/>
    <col min="19" max="19" width="7.3984375" style="1" customWidth="1"/>
    <col min="20" max="20" width="7" style="1" customWidth="1"/>
    <col min="21" max="16384" width="9" style="1"/>
  </cols>
  <sheetData>
    <row r="1" spans="1:9" ht="18" customHeight="1" x14ac:dyDescent="0.25">
      <c r="G1" s="2"/>
      <c r="I1" s="3" t="s">
        <v>41</v>
      </c>
    </row>
    <row r="3" spans="1:9" ht="18" customHeight="1" thickBot="1" x14ac:dyDescent="0.3">
      <c r="A3" s="15"/>
      <c r="B3" s="289" t="s">
        <v>63</v>
      </c>
      <c r="C3" s="289"/>
      <c r="D3" s="289"/>
      <c r="E3" s="289"/>
      <c r="F3" s="289"/>
      <c r="G3" s="289"/>
      <c r="H3" s="289"/>
      <c r="I3" s="15"/>
    </row>
    <row r="4" spans="1:9" ht="18" customHeight="1" x14ac:dyDescent="0.25">
      <c r="A4" s="15"/>
      <c r="B4" s="17" t="s">
        <v>64</v>
      </c>
      <c r="C4" s="31"/>
      <c r="D4" s="11" t="s">
        <v>47</v>
      </c>
      <c r="E4" s="145" t="s">
        <v>48</v>
      </c>
      <c r="F4" s="11" t="s">
        <v>49</v>
      </c>
      <c r="G4" s="11" t="s">
        <v>50</v>
      </c>
      <c r="H4" s="126" t="s">
        <v>51</v>
      </c>
      <c r="I4" s="15"/>
    </row>
    <row r="5" spans="1:9" ht="18" customHeight="1" x14ac:dyDescent="0.25">
      <c r="A5" s="15"/>
      <c r="B5" s="293" t="s">
        <v>52</v>
      </c>
      <c r="C5" s="32" t="s">
        <v>65</v>
      </c>
      <c r="D5" s="124">
        <v>10</v>
      </c>
      <c r="E5" s="33">
        <v>10</v>
      </c>
      <c r="F5" s="124">
        <v>10</v>
      </c>
      <c r="G5" s="124">
        <v>11</v>
      </c>
      <c r="H5" s="127">
        <v>11</v>
      </c>
      <c r="I5" s="15"/>
    </row>
    <row r="6" spans="1:9" ht="18" customHeight="1" x14ac:dyDescent="0.25">
      <c r="A6" s="15"/>
      <c r="B6" s="293"/>
      <c r="C6" s="32" t="s">
        <v>66</v>
      </c>
      <c r="D6" s="124">
        <v>1</v>
      </c>
      <c r="E6" s="33">
        <v>1</v>
      </c>
      <c r="F6" s="124">
        <v>2</v>
      </c>
      <c r="G6" s="124">
        <v>0</v>
      </c>
      <c r="H6" s="127">
        <v>1</v>
      </c>
      <c r="I6" s="15"/>
    </row>
    <row r="7" spans="1:9" ht="18" customHeight="1" x14ac:dyDescent="0.25">
      <c r="A7" s="15"/>
      <c r="B7" s="293"/>
      <c r="C7" s="32" t="s">
        <v>67</v>
      </c>
      <c r="D7" s="124">
        <v>1</v>
      </c>
      <c r="E7" s="33">
        <v>1</v>
      </c>
      <c r="F7" s="124">
        <v>0</v>
      </c>
      <c r="G7" s="124">
        <v>1</v>
      </c>
      <c r="H7" s="127">
        <v>0</v>
      </c>
      <c r="I7" s="15"/>
    </row>
    <row r="8" spans="1:9" ht="18" customHeight="1" x14ac:dyDescent="0.25">
      <c r="A8" s="15"/>
      <c r="B8" s="293"/>
      <c r="C8" s="32" t="s">
        <v>68</v>
      </c>
      <c r="D8" s="124">
        <v>0</v>
      </c>
      <c r="E8" s="33">
        <v>0</v>
      </c>
      <c r="F8" s="124">
        <v>0</v>
      </c>
      <c r="G8" s="124">
        <v>0</v>
      </c>
      <c r="H8" s="127">
        <v>0</v>
      </c>
      <c r="I8" s="15"/>
    </row>
    <row r="9" spans="1:9" ht="18" customHeight="1" x14ac:dyDescent="0.25">
      <c r="A9" s="15"/>
      <c r="B9" s="293"/>
      <c r="C9" s="32" t="s">
        <v>69</v>
      </c>
      <c r="D9" s="124">
        <v>2</v>
      </c>
      <c r="E9" s="33">
        <v>2</v>
      </c>
      <c r="F9" s="124">
        <v>2</v>
      </c>
      <c r="G9" s="124">
        <v>2</v>
      </c>
      <c r="H9" s="127">
        <v>2</v>
      </c>
      <c r="I9" s="15"/>
    </row>
    <row r="10" spans="1:9" ht="18" customHeight="1" x14ac:dyDescent="0.25">
      <c r="A10" s="15"/>
      <c r="B10" s="293"/>
      <c r="C10" s="32" t="s">
        <v>70</v>
      </c>
      <c r="D10" s="124">
        <v>14</v>
      </c>
      <c r="E10" s="132">
        <v>14</v>
      </c>
      <c r="F10" s="124">
        <v>14</v>
      </c>
      <c r="G10" s="202">
        <v>14</v>
      </c>
      <c r="H10" s="128">
        <f>SUM(H5:H9)</f>
        <v>14</v>
      </c>
      <c r="I10" s="15"/>
    </row>
    <row r="11" spans="1:9" ht="18" customHeight="1" x14ac:dyDescent="0.25">
      <c r="A11" s="15"/>
      <c r="B11" s="293"/>
      <c r="C11" s="32" t="s">
        <v>71</v>
      </c>
      <c r="D11" s="34">
        <v>1424</v>
      </c>
      <c r="E11" s="35">
        <v>1351</v>
      </c>
      <c r="F11" s="34">
        <v>1292</v>
      </c>
      <c r="G11" s="34">
        <v>1243</v>
      </c>
      <c r="H11" s="129">
        <v>1164</v>
      </c>
      <c r="I11" s="15"/>
    </row>
    <row r="12" spans="1:9" ht="18" customHeight="1" x14ac:dyDescent="0.25">
      <c r="A12" s="15"/>
      <c r="B12" s="293"/>
      <c r="C12" s="32" t="s">
        <v>72</v>
      </c>
      <c r="D12" s="36">
        <v>101.7</v>
      </c>
      <c r="E12" s="37">
        <v>96.5</v>
      </c>
      <c r="F12" s="36">
        <v>92.3</v>
      </c>
      <c r="G12" s="36">
        <v>88.785714285714292</v>
      </c>
      <c r="H12" s="130">
        <f>H11/H10</f>
        <v>83.142857142857139</v>
      </c>
      <c r="I12" s="15"/>
    </row>
    <row r="13" spans="1:9" ht="18" customHeight="1" thickBot="1" x14ac:dyDescent="0.3">
      <c r="A13" s="15"/>
      <c r="B13" s="38" t="s">
        <v>73</v>
      </c>
      <c r="C13" s="39"/>
      <c r="D13" s="41" t="s">
        <v>74</v>
      </c>
      <c r="E13" s="41" t="s">
        <v>74</v>
      </c>
      <c r="F13" s="40" t="s">
        <v>74</v>
      </c>
      <c r="G13" s="41" t="s">
        <v>74</v>
      </c>
      <c r="H13" s="131" t="s">
        <v>75</v>
      </c>
      <c r="I13" s="15"/>
    </row>
    <row r="14" spans="1:9" ht="18" customHeight="1" x14ac:dyDescent="0.25">
      <c r="A14" s="15"/>
      <c r="B14" s="30" t="s">
        <v>62</v>
      </c>
      <c r="C14" s="15"/>
      <c r="D14" s="15"/>
      <c r="E14" s="15"/>
      <c r="F14" s="15"/>
      <c r="G14" s="15"/>
      <c r="H14" s="15"/>
      <c r="I14" s="15"/>
    </row>
  </sheetData>
  <mergeCells count="2">
    <mergeCell ref="B5:B12"/>
    <mergeCell ref="B3:H3"/>
  </mergeCells>
  <phoneticPr fontId="3"/>
  <hyperlinks>
    <hyperlink ref="I1" location="目次!A1" display="目次に戻る" xr:uid="{00000000-0004-0000-0200-000000000000}"/>
  </hyperlinks>
  <pageMargins left="0.75" right="0.75" top="1" bottom="1" header="0.51200000000000001" footer="0.51200000000000001"/>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4"/>
  <sheetViews>
    <sheetView workbookViewId="0">
      <selection activeCell="K24" sqref="K24"/>
    </sheetView>
  </sheetViews>
  <sheetFormatPr defaultColWidth="9" defaultRowHeight="18" customHeight="1" x14ac:dyDescent="0.25"/>
  <cols>
    <col min="1" max="1" width="1.86328125" style="1" customWidth="1"/>
    <col min="2" max="2" width="14.3984375" style="1" customWidth="1"/>
    <col min="3" max="9" width="9.3984375" style="1" customWidth="1"/>
    <col min="10" max="10" width="1.73046875" style="1" customWidth="1"/>
    <col min="11" max="16384" width="9" style="1"/>
  </cols>
  <sheetData>
    <row r="1" spans="1:10" ht="18" customHeight="1" x14ac:dyDescent="0.25">
      <c r="I1" s="3" t="s">
        <v>41</v>
      </c>
    </row>
    <row r="3" spans="1:10" ht="18" customHeight="1" thickBot="1" x14ac:dyDescent="0.3">
      <c r="A3" s="15"/>
      <c r="B3" s="289" t="s">
        <v>76</v>
      </c>
      <c r="C3" s="289"/>
      <c r="D3" s="289"/>
      <c r="E3" s="289"/>
      <c r="F3" s="289"/>
      <c r="G3" s="289"/>
      <c r="H3" s="15"/>
      <c r="I3" s="16" t="s">
        <v>77</v>
      </c>
      <c r="J3" s="15"/>
    </row>
    <row r="4" spans="1:10" ht="18" customHeight="1" x14ac:dyDescent="0.25">
      <c r="A4" s="15"/>
      <c r="B4" s="42" t="s">
        <v>78</v>
      </c>
      <c r="C4" s="20" t="s">
        <v>47</v>
      </c>
      <c r="D4" s="21" t="s">
        <v>48</v>
      </c>
      <c r="E4" s="19" t="s">
        <v>49</v>
      </c>
      <c r="F4" s="20" t="s">
        <v>50</v>
      </c>
      <c r="G4" s="147" t="s">
        <v>132</v>
      </c>
      <c r="H4" s="43" t="s">
        <v>80</v>
      </c>
      <c r="I4" s="44" t="s">
        <v>81</v>
      </c>
      <c r="J4" s="15"/>
    </row>
    <row r="5" spans="1:10" ht="18" customHeight="1" x14ac:dyDescent="0.25">
      <c r="A5" s="15"/>
      <c r="B5" s="45" t="s">
        <v>82</v>
      </c>
      <c r="C5" s="47">
        <v>7805</v>
      </c>
      <c r="D5" s="48">
        <v>7292</v>
      </c>
      <c r="E5" s="46">
        <v>8463</v>
      </c>
      <c r="F5" s="47">
        <v>8200</v>
      </c>
      <c r="G5" s="148">
        <v>8080</v>
      </c>
      <c r="H5" s="49">
        <f>+G5/F5</f>
        <v>0.98536585365853657</v>
      </c>
      <c r="I5" s="50">
        <f>+G5/C5</f>
        <v>1.0352338244714927</v>
      </c>
      <c r="J5" s="15"/>
    </row>
    <row r="6" spans="1:10" ht="18" customHeight="1" thickBot="1" x14ac:dyDescent="0.3">
      <c r="A6" s="15"/>
      <c r="B6" s="125" t="s">
        <v>83</v>
      </c>
      <c r="C6" s="52">
        <v>1512</v>
      </c>
      <c r="D6" s="53">
        <v>1430</v>
      </c>
      <c r="E6" s="51">
        <v>1708</v>
      </c>
      <c r="F6" s="52">
        <v>1510</v>
      </c>
      <c r="G6" s="149">
        <v>1500</v>
      </c>
      <c r="H6" s="54">
        <f>+G6/F6</f>
        <v>0.99337748344370858</v>
      </c>
      <c r="I6" s="55">
        <f>+G6/C6</f>
        <v>0.99206349206349209</v>
      </c>
      <c r="J6" s="15"/>
    </row>
    <row r="7" spans="1:10" ht="18" customHeight="1" x14ac:dyDescent="0.25">
      <c r="A7" s="15"/>
      <c r="B7" s="30" t="s">
        <v>84</v>
      </c>
      <c r="C7" s="15"/>
      <c r="D7" s="15"/>
      <c r="E7" s="15"/>
      <c r="F7" s="15"/>
      <c r="G7" s="15"/>
      <c r="H7" s="15"/>
      <c r="I7" s="15"/>
      <c r="J7" s="15"/>
    </row>
    <row r="10" spans="1:10" ht="18" customHeight="1" x14ac:dyDescent="0.25">
      <c r="B10" s="5"/>
      <c r="C10" s="5"/>
      <c r="D10" s="5"/>
      <c r="E10" s="5"/>
      <c r="F10" s="5"/>
      <c r="G10" s="5"/>
      <c r="I10" s="4"/>
    </row>
    <row r="11" spans="1:10" ht="18" customHeight="1" x14ac:dyDescent="0.25">
      <c r="B11" s="5"/>
      <c r="C11" s="5"/>
      <c r="D11" s="5"/>
      <c r="E11" s="5"/>
      <c r="F11" s="5"/>
      <c r="G11" s="5"/>
      <c r="H11" s="5"/>
      <c r="I11" s="5"/>
    </row>
    <row r="12" spans="1:10" ht="18" customHeight="1" x14ac:dyDescent="0.25">
      <c r="B12" s="5"/>
      <c r="C12" s="6"/>
      <c r="D12" s="6"/>
      <c r="E12" s="6"/>
      <c r="F12" s="6"/>
      <c r="G12" s="6"/>
      <c r="H12" s="7"/>
      <c r="I12" s="7"/>
    </row>
    <row r="13" spans="1:10" ht="18" customHeight="1" x14ac:dyDescent="0.25">
      <c r="B13" s="5"/>
      <c r="C13" s="6"/>
      <c r="D13" s="6"/>
      <c r="E13" s="6"/>
      <c r="F13" s="6"/>
      <c r="G13" s="6"/>
      <c r="H13" s="7"/>
      <c r="I13" s="7"/>
    </row>
    <row r="14" spans="1:10" ht="18" customHeight="1" x14ac:dyDescent="0.25">
      <c r="B14" s="8"/>
    </row>
  </sheetData>
  <mergeCells count="1">
    <mergeCell ref="B3:G3"/>
  </mergeCells>
  <phoneticPr fontId="3"/>
  <hyperlinks>
    <hyperlink ref="I1" location="目次!A1" display="目次に戻る" xr:uid="{00000000-0004-0000-0300-000000000000}"/>
  </hyperlinks>
  <pageMargins left="0.75" right="0.75" top="1" bottom="1" header="0.51200000000000001" footer="0.51200000000000001"/>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0"/>
  <sheetViews>
    <sheetView workbookViewId="0">
      <selection activeCell="N11" sqref="N11"/>
    </sheetView>
  </sheetViews>
  <sheetFormatPr defaultColWidth="9" defaultRowHeight="18" customHeight="1" x14ac:dyDescent="0.25"/>
  <cols>
    <col min="1" max="1" width="1.86328125" style="1" customWidth="1"/>
    <col min="2" max="2" width="20.3984375" style="1" customWidth="1"/>
    <col min="3" max="9" width="9.3984375" style="1" customWidth="1"/>
    <col min="10" max="10" width="1.1328125" style="1" customWidth="1"/>
    <col min="11" max="16384" width="9" style="1"/>
  </cols>
  <sheetData>
    <row r="1" spans="1:10" ht="18" customHeight="1" x14ac:dyDescent="0.25">
      <c r="J1" s="3" t="s">
        <v>41</v>
      </c>
    </row>
    <row r="3" spans="1:10" ht="18" customHeight="1" thickBot="1" x14ac:dyDescent="0.3">
      <c r="A3" s="15"/>
      <c r="B3" s="289" t="s">
        <v>85</v>
      </c>
      <c r="C3" s="289"/>
      <c r="D3" s="289"/>
      <c r="E3" s="289"/>
      <c r="F3" s="289"/>
      <c r="G3" s="289"/>
      <c r="H3" s="15"/>
      <c r="I3" s="16" t="s">
        <v>77</v>
      </c>
      <c r="J3" s="15"/>
    </row>
    <row r="4" spans="1:10" ht="18" customHeight="1" x14ac:dyDescent="0.25">
      <c r="A4" s="15"/>
      <c r="B4" s="56" t="s">
        <v>78</v>
      </c>
      <c r="C4" s="144" t="s">
        <v>47</v>
      </c>
      <c r="D4" s="144" t="s">
        <v>48</v>
      </c>
      <c r="E4" s="144" t="s">
        <v>49</v>
      </c>
      <c r="F4" s="11" t="s">
        <v>50</v>
      </c>
      <c r="G4" s="150" t="s">
        <v>51</v>
      </c>
      <c r="H4" s="57" t="s">
        <v>86</v>
      </c>
      <c r="I4" s="44" t="s">
        <v>87</v>
      </c>
      <c r="J4" s="15"/>
    </row>
    <row r="5" spans="1:10" ht="18" customHeight="1" x14ac:dyDescent="0.25">
      <c r="A5" s="15"/>
      <c r="B5" s="58" t="s">
        <v>88</v>
      </c>
      <c r="C5" s="46">
        <v>544</v>
      </c>
      <c r="D5" s="46">
        <v>871</v>
      </c>
      <c r="E5" s="46">
        <v>1108</v>
      </c>
      <c r="F5" s="47">
        <v>1095</v>
      </c>
      <c r="G5" s="148">
        <v>982.56</v>
      </c>
      <c r="H5" s="59">
        <f>+G5/F5</f>
        <v>0.89731506849315068</v>
      </c>
      <c r="I5" s="60">
        <f>+G5/C5</f>
        <v>1.8061764705882353</v>
      </c>
      <c r="J5" s="15"/>
    </row>
    <row r="6" spans="1:10" ht="18" customHeight="1" x14ac:dyDescent="0.25">
      <c r="A6" s="15"/>
      <c r="B6" s="58" t="s">
        <v>89</v>
      </c>
      <c r="C6" s="46">
        <v>366</v>
      </c>
      <c r="D6" s="46">
        <v>343</v>
      </c>
      <c r="E6" s="46">
        <v>413</v>
      </c>
      <c r="F6" s="47">
        <v>393</v>
      </c>
      <c r="G6" s="148">
        <v>355.11</v>
      </c>
      <c r="H6" s="59">
        <f>+G6/F6</f>
        <v>0.90358778625954206</v>
      </c>
      <c r="I6" s="60">
        <f>+G6/C6</f>
        <v>0.97024590163934432</v>
      </c>
      <c r="J6" s="15"/>
    </row>
    <row r="7" spans="1:10" ht="18" customHeight="1" x14ac:dyDescent="0.25">
      <c r="A7" s="15"/>
      <c r="B7" s="58" t="s">
        <v>90</v>
      </c>
      <c r="C7" s="46">
        <v>800</v>
      </c>
      <c r="D7" s="46">
        <v>806</v>
      </c>
      <c r="E7" s="46">
        <v>872</v>
      </c>
      <c r="F7" s="47">
        <v>815</v>
      </c>
      <c r="G7" s="148">
        <v>794.82500000000005</v>
      </c>
      <c r="H7" s="59">
        <f>+G7/F7</f>
        <v>0.9752453987730062</v>
      </c>
      <c r="I7" s="60">
        <f>+G7/C7</f>
        <v>0.99353125000000009</v>
      </c>
      <c r="J7" s="15"/>
    </row>
    <row r="8" spans="1:10" ht="18" customHeight="1" x14ac:dyDescent="0.25">
      <c r="A8" s="15"/>
      <c r="B8" s="58" t="s">
        <v>91</v>
      </c>
      <c r="C8" s="46">
        <v>30</v>
      </c>
      <c r="D8" s="46">
        <v>35</v>
      </c>
      <c r="E8" s="46">
        <v>43</v>
      </c>
      <c r="F8" s="47">
        <v>52</v>
      </c>
      <c r="G8" s="148">
        <v>30.824999999999999</v>
      </c>
      <c r="H8" s="59">
        <f>+G8/F8</f>
        <v>0.59278846153846154</v>
      </c>
      <c r="I8" s="60">
        <f>+G8/C8</f>
        <v>1.0275000000000001</v>
      </c>
      <c r="J8" s="15"/>
    </row>
    <row r="9" spans="1:10" ht="18" customHeight="1" thickBot="1" x14ac:dyDescent="0.3">
      <c r="A9" s="15"/>
      <c r="B9" s="25" t="s">
        <v>92</v>
      </c>
      <c r="C9" s="51">
        <v>1740</v>
      </c>
      <c r="D9" s="51">
        <v>2055</v>
      </c>
      <c r="E9" s="51">
        <v>2436</v>
      </c>
      <c r="F9" s="52">
        <v>2355</v>
      </c>
      <c r="G9" s="149">
        <v>2164</v>
      </c>
      <c r="H9" s="61">
        <f>+G9/F9</f>
        <v>0.91889596602972401</v>
      </c>
      <c r="I9" s="62">
        <f>+G9/C9</f>
        <v>1.2436781609195402</v>
      </c>
      <c r="J9" s="15"/>
    </row>
    <row r="10" spans="1:10" ht="18" customHeight="1" x14ac:dyDescent="0.25">
      <c r="A10" s="15"/>
      <c r="B10" s="30" t="s">
        <v>93</v>
      </c>
      <c r="C10" s="15"/>
      <c r="D10" s="15"/>
      <c r="E10" s="63"/>
      <c r="F10" s="15"/>
      <c r="G10" s="15"/>
      <c r="H10" s="15"/>
      <c r="I10" s="15"/>
      <c r="J10" s="15"/>
    </row>
  </sheetData>
  <mergeCells count="1">
    <mergeCell ref="B3:G3"/>
  </mergeCells>
  <phoneticPr fontId="3"/>
  <hyperlinks>
    <hyperlink ref="J1" location="目次!A1" display="目次に戻る" xr:uid="{00000000-0004-0000-0400-000000000000}"/>
  </hyperlinks>
  <pageMargins left="0.75" right="0.75" top="1" bottom="1" header="0.51200000000000001" footer="0.51200000000000001"/>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7"/>
  <sheetViews>
    <sheetView workbookViewId="0">
      <selection activeCell="G7" sqref="G7"/>
    </sheetView>
  </sheetViews>
  <sheetFormatPr defaultColWidth="9" defaultRowHeight="18" customHeight="1" x14ac:dyDescent="0.25"/>
  <cols>
    <col min="1" max="1" width="1.86328125" style="1" customWidth="1"/>
    <col min="2" max="2" width="20.3984375" style="1" customWidth="1"/>
    <col min="3" max="9" width="9.3984375" style="1" customWidth="1"/>
    <col min="10" max="10" width="1.3984375" style="1" customWidth="1"/>
    <col min="11" max="16384" width="9" style="1"/>
  </cols>
  <sheetData>
    <row r="1" spans="1:10" ht="18" customHeight="1" x14ac:dyDescent="0.25">
      <c r="I1" s="3" t="s">
        <v>41</v>
      </c>
    </row>
    <row r="3" spans="1:10" ht="18" customHeight="1" x14ac:dyDescent="0.25">
      <c r="A3" s="15"/>
      <c r="B3" s="146" t="s">
        <v>94</v>
      </c>
      <c r="C3" s="39"/>
      <c r="D3" s="39"/>
      <c r="E3" s="39"/>
      <c r="F3" s="39"/>
      <c r="G3" s="39"/>
      <c r="H3" s="15"/>
      <c r="I3" s="238" t="s">
        <v>77</v>
      </c>
      <c r="J3" s="15"/>
    </row>
    <row r="4" spans="1:10" ht="18" customHeight="1" x14ac:dyDescent="0.25">
      <c r="A4" s="15"/>
      <c r="B4" s="56" t="s">
        <v>95</v>
      </c>
      <c r="C4" s="144" t="s">
        <v>47</v>
      </c>
      <c r="D4" s="11" t="s">
        <v>48</v>
      </c>
      <c r="E4" s="145" t="s">
        <v>49</v>
      </c>
      <c r="F4" s="11" t="s">
        <v>50</v>
      </c>
      <c r="G4" s="150" t="s">
        <v>51</v>
      </c>
      <c r="H4" s="57" t="s">
        <v>86</v>
      </c>
      <c r="I4" s="44" t="s">
        <v>87</v>
      </c>
      <c r="J4" s="15"/>
    </row>
    <row r="5" spans="1:10" ht="18" customHeight="1" x14ac:dyDescent="0.25">
      <c r="A5" s="15"/>
      <c r="B5" s="58" t="s">
        <v>96</v>
      </c>
      <c r="C5" s="46">
        <v>26181</v>
      </c>
      <c r="D5" s="47">
        <v>26293</v>
      </c>
      <c r="E5" s="48">
        <v>26047</v>
      </c>
      <c r="F5" s="47">
        <v>24482</v>
      </c>
      <c r="G5" s="148">
        <v>23213.153149000002</v>
      </c>
      <c r="H5" s="64">
        <f>+G5/F5</f>
        <v>0.94817225508536895</v>
      </c>
      <c r="I5" s="60">
        <f>+G5/C5</f>
        <v>0.886641195867232</v>
      </c>
      <c r="J5" s="15"/>
    </row>
    <row r="6" spans="1:10" ht="18" customHeight="1" thickBot="1" x14ac:dyDescent="0.3">
      <c r="A6" s="15"/>
      <c r="B6" s="65" t="s">
        <v>97</v>
      </c>
      <c r="C6" s="51">
        <v>3085</v>
      </c>
      <c r="D6" s="52">
        <v>3431</v>
      </c>
      <c r="E6" s="53">
        <v>3337</v>
      </c>
      <c r="F6" s="52">
        <v>3303</v>
      </c>
      <c r="G6" s="149">
        <v>7426.2241530000001</v>
      </c>
      <c r="H6" s="66">
        <f>+G6/F6</f>
        <v>2.2483270217983651</v>
      </c>
      <c r="I6" s="67">
        <f>+G6/C6</f>
        <v>2.4072039393841167</v>
      </c>
      <c r="J6" s="15"/>
    </row>
    <row r="7" spans="1:10" ht="18" customHeight="1" x14ac:dyDescent="0.25">
      <c r="A7" s="15"/>
      <c r="B7" s="30" t="s">
        <v>98</v>
      </c>
      <c r="C7" s="15"/>
      <c r="D7" s="15"/>
      <c r="E7" s="15"/>
      <c r="F7" s="15"/>
      <c r="G7" s="15"/>
      <c r="H7" s="15"/>
      <c r="I7" s="15"/>
      <c r="J7" s="15"/>
    </row>
  </sheetData>
  <phoneticPr fontId="3"/>
  <hyperlinks>
    <hyperlink ref="I1" location="目次!A1" display="目次に戻る" xr:uid="{00000000-0004-0000-0500-000000000000}"/>
  </hyperlinks>
  <pageMargins left="0.75" right="0.75" top="1" bottom="1" header="0.51200000000000001" footer="0.51200000000000001"/>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14"/>
  <sheetViews>
    <sheetView workbookViewId="0">
      <selection activeCell="K8" sqref="K8"/>
    </sheetView>
  </sheetViews>
  <sheetFormatPr defaultColWidth="9" defaultRowHeight="18" customHeight="1" x14ac:dyDescent="0.25"/>
  <cols>
    <col min="1" max="1" width="1.86328125" style="1" customWidth="1"/>
    <col min="2" max="2" width="20.3984375" style="1" customWidth="1"/>
    <col min="3" max="9" width="9.3984375" style="1" customWidth="1"/>
    <col min="10" max="10" width="1.1328125" style="1" customWidth="1"/>
    <col min="11" max="16384" width="9" style="1"/>
  </cols>
  <sheetData>
    <row r="1" spans="1:10" ht="18" customHeight="1" x14ac:dyDescent="0.25">
      <c r="J1" s="3" t="s">
        <v>41</v>
      </c>
    </row>
    <row r="3" spans="1:10" ht="18" customHeight="1" thickBot="1" x14ac:dyDescent="0.3">
      <c r="A3" s="15"/>
      <c r="B3" s="39" t="s">
        <v>99</v>
      </c>
      <c r="C3" s="39"/>
      <c r="D3" s="39"/>
      <c r="E3" s="39"/>
      <c r="F3" s="39"/>
      <c r="G3" s="39"/>
      <c r="H3" s="39"/>
      <c r="I3" s="16" t="s">
        <v>77</v>
      </c>
      <c r="J3" s="15"/>
    </row>
    <row r="4" spans="1:10" ht="18" customHeight="1" x14ac:dyDescent="0.25">
      <c r="A4" s="15"/>
      <c r="B4" s="56" t="s">
        <v>95</v>
      </c>
      <c r="C4" s="11" t="s">
        <v>47</v>
      </c>
      <c r="D4" s="21" t="s">
        <v>48</v>
      </c>
      <c r="E4" s="20" t="s">
        <v>49</v>
      </c>
      <c r="F4" s="20" t="s">
        <v>50</v>
      </c>
      <c r="G4" s="147" t="s">
        <v>51</v>
      </c>
      <c r="H4" s="57" t="s">
        <v>86</v>
      </c>
      <c r="I4" s="44" t="s">
        <v>87</v>
      </c>
      <c r="J4" s="15"/>
    </row>
    <row r="5" spans="1:10" ht="18" customHeight="1" x14ac:dyDescent="0.25">
      <c r="A5" s="15"/>
      <c r="B5" s="58" t="s">
        <v>100</v>
      </c>
      <c r="C5" s="47">
        <v>14219</v>
      </c>
      <c r="D5" s="48">
        <v>14022</v>
      </c>
      <c r="E5" s="47">
        <v>13091</v>
      </c>
      <c r="F5" s="196">
        <v>12977.34</v>
      </c>
      <c r="G5" s="194">
        <v>12120.54</v>
      </c>
      <c r="H5" s="59">
        <f>+G5/F5</f>
        <v>0.93397722491666246</v>
      </c>
      <c r="I5" s="60">
        <f>+G5/C5</f>
        <v>0.85241859483789306</v>
      </c>
      <c r="J5" s="15"/>
    </row>
    <row r="6" spans="1:10" ht="18" customHeight="1" thickBot="1" x14ac:dyDescent="0.3">
      <c r="A6" s="15"/>
      <c r="B6" s="65" t="s">
        <v>101</v>
      </c>
      <c r="C6" s="52">
        <v>121</v>
      </c>
      <c r="D6" s="53">
        <v>177</v>
      </c>
      <c r="E6" s="52">
        <v>195</v>
      </c>
      <c r="F6" s="197">
        <v>190</v>
      </c>
      <c r="G6" s="195">
        <v>656.82899999999995</v>
      </c>
      <c r="H6" s="61">
        <f>+G6/F6</f>
        <v>3.456994736842105</v>
      </c>
      <c r="I6" s="62">
        <f>+G6/C6</f>
        <v>5.4283388429752062</v>
      </c>
      <c r="J6" s="15"/>
    </row>
    <row r="7" spans="1:10" ht="18" customHeight="1" x14ac:dyDescent="0.25">
      <c r="A7" s="15"/>
      <c r="B7" s="30" t="s">
        <v>102</v>
      </c>
      <c r="C7" s="15"/>
      <c r="D7" s="15"/>
      <c r="E7" s="15"/>
      <c r="F7" s="15"/>
      <c r="G7" s="15"/>
      <c r="H7" s="15"/>
      <c r="I7" s="15"/>
      <c r="J7" s="15"/>
    </row>
    <row r="14" spans="1:10" ht="18" customHeight="1" x14ac:dyDescent="0.25">
      <c r="F14" s="5"/>
    </row>
  </sheetData>
  <phoneticPr fontId="3"/>
  <hyperlinks>
    <hyperlink ref="J1" location="目次!A1" display="目次に戻る" xr:uid="{00000000-0004-0000-0600-000000000000}"/>
  </hyperlinks>
  <pageMargins left="0.75" right="0.75" top="1" bottom="1" header="0.51200000000000001" footer="0.51200000000000001"/>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16"/>
  <sheetViews>
    <sheetView workbookViewId="0">
      <selection activeCell="G11" sqref="G11"/>
    </sheetView>
  </sheetViews>
  <sheetFormatPr defaultColWidth="9" defaultRowHeight="18" customHeight="1" x14ac:dyDescent="0.25"/>
  <cols>
    <col min="1" max="1" width="1.86328125" style="1" customWidth="1"/>
    <col min="2" max="2" width="20.3984375" style="1" customWidth="1"/>
    <col min="3" max="9" width="9.3984375" style="1" customWidth="1"/>
    <col min="10" max="10" width="2.265625" style="1" customWidth="1"/>
    <col min="11" max="17" width="5.265625" style="1" bestFit="1" customWidth="1"/>
    <col min="18" max="16384" width="9" style="1"/>
  </cols>
  <sheetData>
    <row r="1" spans="1:17" ht="18" customHeight="1" x14ac:dyDescent="0.25">
      <c r="J1" s="3" t="s">
        <v>41</v>
      </c>
      <c r="Q1" s="3" t="s">
        <v>41</v>
      </c>
    </row>
    <row r="3" spans="1:17" ht="18" customHeight="1" thickBot="1" x14ac:dyDescent="0.3">
      <c r="A3" s="15"/>
      <c r="B3" s="289" t="s">
        <v>103</v>
      </c>
      <c r="C3" s="289"/>
      <c r="D3" s="289"/>
      <c r="E3" s="289"/>
      <c r="F3" s="289"/>
      <c r="G3" s="289"/>
      <c r="H3" s="15"/>
      <c r="I3" s="16" t="s">
        <v>77</v>
      </c>
      <c r="J3" s="15"/>
    </row>
    <row r="4" spans="1:17" ht="18" customHeight="1" x14ac:dyDescent="0.25">
      <c r="A4" s="15"/>
      <c r="B4" s="56" t="s">
        <v>95</v>
      </c>
      <c r="C4" s="144" t="s">
        <v>47</v>
      </c>
      <c r="D4" s="144" t="s">
        <v>48</v>
      </c>
      <c r="E4" s="144" t="s">
        <v>49</v>
      </c>
      <c r="F4" s="11" t="s">
        <v>50</v>
      </c>
      <c r="G4" s="150" t="s">
        <v>51</v>
      </c>
      <c r="H4" s="57" t="s">
        <v>86</v>
      </c>
      <c r="I4" s="44" t="s">
        <v>87</v>
      </c>
      <c r="J4" s="68"/>
    </row>
    <row r="5" spans="1:17" ht="18" customHeight="1" x14ac:dyDescent="0.25">
      <c r="A5" s="15"/>
      <c r="B5" s="175" t="s">
        <v>104</v>
      </c>
      <c r="C5" s="46">
        <v>6436</v>
      </c>
      <c r="D5" s="46">
        <v>5808</v>
      </c>
      <c r="E5" s="46">
        <v>5862</v>
      </c>
      <c r="F5" s="47">
        <v>5552</v>
      </c>
      <c r="G5" s="148">
        <v>5520.91</v>
      </c>
      <c r="H5" s="64">
        <f>+G5/F5</f>
        <v>0.99440021613832852</v>
      </c>
      <c r="I5" s="60">
        <f>+G5/C5</f>
        <v>0.85781696706028587</v>
      </c>
      <c r="J5" s="15"/>
    </row>
    <row r="6" spans="1:17" ht="18" customHeight="1" thickBot="1" x14ac:dyDescent="0.3">
      <c r="A6" s="15"/>
      <c r="B6" s="25" t="s">
        <v>105</v>
      </c>
      <c r="C6" s="51">
        <v>227</v>
      </c>
      <c r="D6" s="51">
        <v>442</v>
      </c>
      <c r="E6" s="51">
        <v>224</v>
      </c>
      <c r="F6" s="52">
        <v>194</v>
      </c>
      <c r="G6" s="149">
        <v>177.535</v>
      </c>
      <c r="H6" s="66">
        <f>+G6/F6</f>
        <v>0.91512886597938148</v>
      </c>
      <c r="I6" s="67">
        <f>+G6/C6</f>
        <v>0.78209251101321586</v>
      </c>
      <c r="J6" s="15"/>
    </row>
    <row r="7" spans="1:17" ht="18" customHeight="1" x14ac:dyDescent="0.25">
      <c r="A7" s="15"/>
      <c r="B7" s="30" t="s">
        <v>106</v>
      </c>
      <c r="C7" s="15"/>
      <c r="D7" s="15"/>
      <c r="E7" s="15"/>
      <c r="F7" s="15"/>
      <c r="G7" s="15"/>
      <c r="H7" s="15"/>
      <c r="I7" s="15"/>
      <c r="J7" s="15"/>
    </row>
    <row r="16" spans="1:17" ht="18" customHeight="1" x14ac:dyDescent="0.25">
      <c r="M16" s="1" t="s">
        <v>18</v>
      </c>
    </row>
  </sheetData>
  <mergeCells count="1">
    <mergeCell ref="B3:G3"/>
  </mergeCells>
  <phoneticPr fontId="3"/>
  <hyperlinks>
    <hyperlink ref="Q1" location="目次!A1" display="目次に戻る" xr:uid="{00000000-0004-0000-0700-000000000000}"/>
    <hyperlink ref="J1" location="目次!A1" display="目次に戻る" xr:uid="{00000000-0004-0000-0700-000001000000}"/>
  </hyperlinks>
  <pageMargins left="0.75" right="0.75" top="1" bottom="1" header="0.51200000000000001" footer="0.51200000000000001"/>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9"/>
  <sheetViews>
    <sheetView workbookViewId="0">
      <selection activeCell="K17" sqref="K17"/>
    </sheetView>
  </sheetViews>
  <sheetFormatPr defaultColWidth="9" defaultRowHeight="18" customHeight="1" x14ac:dyDescent="0.25"/>
  <cols>
    <col min="1" max="1" width="1.86328125" style="1" customWidth="1"/>
    <col min="2" max="2" width="20.3984375" style="1" customWidth="1"/>
    <col min="3" max="9" width="9.3984375" style="1" customWidth="1"/>
    <col min="10" max="10" width="1" style="1" customWidth="1"/>
    <col min="11" max="16384" width="9" style="1"/>
  </cols>
  <sheetData>
    <row r="1" spans="1:11" ht="18" customHeight="1" x14ac:dyDescent="0.25">
      <c r="K1" s="3" t="s">
        <v>41</v>
      </c>
    </row>
    <row r="3" spans="1:11" ht="18" customHeight="1" thickBot="1" x14ac:dyDescent="0.3">
      <c r="A3" s="15"/>
      <c r="B3" s="289" t="s">
        <v>107</v>
      </c>
      <c r="C3" s="289"/>
      <c r="D3" s="289"/>
      <c r="E3" s="289"/>
      <c r="F3" s="289"/>
      <c r="G3" s="289"/>
      <c r="H3" s="15"/>
      <c r="I3" s="16" t="s">
        <v>77</v>
      </c>
      <c r="J3" s="15"/>
    </row>
    <row r="4" spans="1:11" ht="18" customHeight="1" x14ac:dyDescent="0.25">
      <c r="A4" s="15"/>
      <c r="B4" s="176" t="s">
        <v>95</v>
      </c>
      <c r="C4" s="177" t="s">
        <v>47</v>
      </c>
      <c r="D4" s="177" t="s">
        <v>48</v>
      </c>
      <c r="E4" s="177" t="s">
        <v>49</v>
      </c>
      <c r="F4" s="191" t="s">
        <v>50</v>
      </c>
      <c r="G4" s="188" t="s">
        <v>51</v>
      </c>
      <c r="H4" s="178" t="s">
        <v>86</v>
      </c>
      <c r="I4" s="179" t="s">
        <v>87</v>
      </c>
      <c r="J4" s="15"/>
    </row>
    <row r="5" spans="1:11" ht="18" customHeight="1" x14ac:dyDescent="0.25">
      <c r="A5" s="15"/>
      <c r="B5" s="180" t="s">
        <v>108</v>
      </c>
      <c r="C5" s="181">
        <v>31689</v>
      </c>
      <c r="D5" s="181">
        <v>30349</v>
      </c>
      <c r="E5" s="181">
        <v>28744</v>
      </c>
      <c r="F5" s="192">
        <v>32401</v>
      </c>
      <c r="G5" s="189">
        <v>31710.9</v>
      </c>
      <c r="H5" s="182">
        <f>+G5/F5</f>
        <v>0.97870127465201695</v>
      </c>
      <c r="I5" s="183">
        <f>+G5/C5</f>
        <v>1.0006910915459624</v>
      </c>
      <c r="J5" s="15"/>
    </row>
    <row r="6" spans="1:11" ht="18" customHeight="1" x14ac:dyDescent="0.25">
      <c r="A6" s="15"/>
      <c r="B6" s="180" t="s">
        <v>109</v>
      </c>
      <c r="C6" s="181">
        <v>482</v>
      </c>
      <c r="D6" s="181">
        <v>602</v>
      </c>
      <c r="E6" s="181">
        <v>636</v>
      </c>
      <c r="F6" s="192">
        <v>685</v>
      </c>
      <c r="G6" s="189">
        <v>563.61</v>
      </c>
      <c r="H6" s="182">
        <f>+G6/F6</f>
        <v>0.82278832116788325</v>
      </c>
      <c r="I6" s="183">
        <f>+G6/C6</f>
        <v>1.1693153526970954</v>
      </c>
      <c r="J6" s="15"/>
    </row>
    <row r="7" spans="1:11" ht="18" customHeight="1" x14ac:dyDescent="0.25">
      <c r="A7" s="15"/>
      <c r="B7" s="180" t="s">
        <v>110</v>
      </c>
      <c r="C7" s="181">
        <v>39408</v>
      </c>
      <c r="D7" s="181">
        <v>38937</v>
      </c>
      <c r="E7" s="181">
        <v>38535</v>
      </c>
      <c r="F7" s="192">
        <v>37171</v>
      </c>
      <c r="G7" s="189">
        <v>36841.29</v>
      </c>
      <c r="H7" s="182">
        <f>+G7/F7</f>
        <v>0.99112991310430176</v>
      </c>
      <c r="I7" s="183">
        <f>+G7/C7</f>
        <v>0.93486830085261874</v>
      </c>
      <c r="J7" s="15"/>
    </row>
    <row r="8" spans="1:11" ht="18" customHeight="1" thickBot="1" x14ac:dyDescent="0.3">
      <c r="A8" s="15"/>
      <c r="B8" s="184" t="s">
        <v>111</v>
      </c>
      <c r="C8" s="185">
        <v>14</v>
      </c>
      <c r="D8" s="185">
        <v>42</v>
      </c>
      <c r="E8" s="185">
        <v>6</v>
      </c>
      <c r="F8" s="193">
        <v>24</v>
      </c>
      <c r="G8" s="190">
        <v>45.42</v>
      </c>
      <c r="H8" s="186">
        <f>+G8/F8</f>
        <v>1.8925000000000001</v>
      </c>
      <c r="I8" s="187">
        <f>+G8/C8</f>
        <v>3.2442857142857142</v>
      </c>
      <c r="J8" s="15"/>
    </row>
    <row r="9" spans="1:11" ht="18" customHeight="1" x14ac:dyDescent="0.25">
      <c r="A9" s="15"/>
      <c r="B9" s="30" t="s">
        <v>112</v>
      </c>
      <c r="C9" s="15"/>
      <c r="D9" s="15"/>
      <c r="E9" s="15"/>
      <c r="F9" s="15"/>
      <c r="G9" s="15"/>
      <c r="H9" s="15"/>
      <c r="I9" s="15"/>
      <c r="J9" s="15"/>
    </row>
  </sheetData>
  <mergeCells count="1">
    <mergeCell ref="B3:G3"/>
  </mergeCells>
  <phoneticPr fontId="3"/>
  <hyperlinks>
    <hyperlink ref="K1" location="目次!A1" display="目次に戻る" xr:uid="{00000000-0004-0000-0800-000000000000}"/>
  </hyperlinks>
  <pageMargins left="0.75" right="0.75" top="1" bottom="1" header="0.51200000000000001" footer="0.51200000000000001"/>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17"/>
  <sheetViews>
    <sheetView workbookViewId="0">
      <selection activeCell="G9" sqref="G9"/>
    </sheetView>
  </sheetViews>
  <sheetFormatPr defaultColWidth="9" defaultRowHeight="18" customHeight="1" x14ac:dyDescent="0.25"/>
  <cols>
    <col min="1" max="1" width="1.86328125" style="1" customWidth="1"/>
    <col min="2" max="2" width="20.3984375" style="1" customWidth="1"/>
    <col min="3" max="9" width="9.3984375" style="1" customWidth="1"/>
    <col min="10" max="10" width="1.86328125" style="1" customWidth="1"/>
    <col min="11" max="16384" width="9" style="1"/>
  </cols>
  <sheetData>
    <row r="1" spans="1:10" ht="18" customHeight="1" x14ac:dyDescent="0.25">
      <c r="I1" s="3" t="s">
        <v>41</v>
      </c>
    </row>
    <row r="3" spans="1:10" ht="18" customHeight="1" thickBot="1" x14ac:dyDescent="0.3">
      <c r="A3" s="15"/>
      <c r="B3" s="289" t="s">
        <v>113</v>
      </c>
      <c r="C3" s="289"/>
      <c r="D3" s="289"/>
      <c r="E3" s="289"/>
      <c r="F3" s="289"/>
      <c r="G3" s="289"/>
      <c r="H3" s="15"/>
      <c r="I3" s="16" t="s">
        <v>77</v>
      </c>
      <c r="J3" s="15"/>
    </row>
    <row r="4" spans="1:10" ht="18" customHeight="1" x14ac:dyDescent="0.25">
      <c r="A4" s="15"/>
      <c r="B4" s="56" t="s">
        <v>95</v>
      </c>
      <c r="C4" s="144" t="s">
        <v>47</v>
      </c>
      <c r="D4" s="11" t="s">
        <v>48</v>
      </c>
      <c r="E4" s="144" t="s">
        <v>49</v>
      </c>
      <c r="F4" s="11" t="s">
        <v>50</v>
      </c>
      <c r="G4" s="150" t="s">
        <v>51</v>
      </c>
      <c r="H4" s="57" t="s">
        <v>86</v>
      </c>
      <c r="I4" s="44" t="s">
        <v>87</v>
      </c>
      <c r="J4" s="15"/>
    </row>
    <row r="5" spans="1:10" ht="18" customHeight="1" x14ac:dyDescent="0.25">
      <c r="A5" s="15"/>
      <c r="B5" s="58" t="s">
        <v>114</v>
      </c>
      <c r="C5" s="69">
        <v>1851</v>
      </c>
      <c r="D5" s="70">
        <v>1940</v>
      </c>
      <c r="E5" s="69">
        <v>1837</v>
      </c>
      <c r="F5" s="70">
        <v>1891</v>
      </c>
      <c r="G5" s="151">
        <v>1974.1990000000001</v>
      </c>
      <c r="H5" s="64">
        <f>+G5/F5</f>
        <v>1.0439973558963511</v>
      </c>
      <c r="I5" s="60">
        <f>+G5/C5</f>
        <v>1.0665580767152891</v>
      </c>
      <c r="J5" s="15"/>
    </row>
    <row r="6" spans="1:10" ht="18" customHeight="1" x14ac:dyDescent="0.25">
      <c r="A6" s="15"/>
      <c r="B6" s="58" t="s">
        <v>115</v>
      </c>
      <c r="C6" s="69">
        <v>1286</v>
      </c>
      <c r="D6" s="70">
        <v>1260</v>
      </c>
      <c r="E6" s="69">
        <v>1136</v>
      </c>
      <c r="F6" s="70">
        <v>1129</v>
      </c>
      <c r="G6" s="151">
        <v>1063.27</v>
      </c>
      <c r="H6" s="64">
        <f>+G6/F6</f>
        <v>0.94178033658104521</v>
      </c>
      <c r="I6" s="60">
        <f>+G6/C6</f>
        <v>0.82680404354587866</v>
      </c>
      <c r="J6" s="15"/>
    </row>
    <row r="7" spans="1:10" ht="18" customHeight="1" x14ac:dyDescent="0.25">
      <c r="A7" s="15"/>
      <c r="B7" s="58" t="s">
        <v>116</v>
      </c>
      <c r="C7" s="69">
        <v>564</v>
      </c>
      <c r="D7" s="70">
        <v>679</v>
      </c>
      <c r="E7" s="69">
        <v>701</v>
      </c>
      <c r="F7" s="70">
        <v>762</v>
      </c>
      <c r="G7" s="151">
        <v>910.92899999999997</v>
      </c>
      <c r="H7" s="64">
        <f>+G7/F7</f>
        <v>1.1954448818897638</v>
      </c>
      <c r="I7" s="60">
        <f>+G7/C7</f>
        <v>1.6151223404255319</v>
      </c>
      <c r="J7" s="15"/>
    </row>
    <row r="8" spans="1:10" ht="18" customHeight="1" x14ac:dyDescent="0.25">
      <c r="A8" s="15"/>
      <c r="B8" s="58" t="s">
        <v>117</v>
      </c>
      <c r="C8" s="69">
        <v>0</v>
      </c>
      <c r="D8" s="70">
        <v>0</v>
      </c>
      <c r="E8" s="69">
        <v>0</v>
      </c>
      <c r="F8" s="70">
        <v>0</v>
      </c>
      <c r="G8" s="151">
        <v>0</v>
      </c>
      <c r="H8" s="71" t="s">
        <v>118</v>
      </c>
      <c r="I8" s="72" t="s">
        <v>118</v>
      </c>
      <c r="J8" s="15"/>
    </row>
    <row r="9" spans="1:10" ht="18" customHeight="1" thickBot="1" x14ac:dyDescent="0.3">
      <c r="A9" s="15"/>
      <c r="B9" s="65" t="s">
        <v>119</v>
      </c>
      <c r="C9" s="73">
        <v>43</v>
      </c>
      <c r="D9" s="12">
        <v>33</v>
      </c>
      <c r="E9" s="73">
        <v>32</v>
      </c>
      <c r="F9" s="12">
        <v>23</v>
      </c>
      <c r="G9" s="152">
        <v>19.405999999999999</v>
      </c>
      <c r="H9" s="66">
        <f>+G9/F9</f>
        <v>0.84373913043478255</v>
      </c>
      <c r="I9" s="67">
        <f>+G9/C9</f>
        <v>0.45130232558139532</v>
      </c>
      <c r="J9" s="15"/>
    </row>
    <row r="10" spans="1:10" ht="18" customHeight="1" x14ac:dyDescent="0.25">
      <c r="A10" s="15"/>
      <c r="B10" s="30" t="s">
        <v>120</v>
      </c>
      <c r="C10" s="15"/>
      <c r="D10" s="15"/>
      <c r="E10" s="15"/>
      <c r="F10" s="15"/>
      <c r="G10" s="15"/>
      <c r="H10" s="15"/>
      <c r="I10" s="15"/>
      <c r="J10" s="15"/>
    </row>
    <row r="17" spans="7:7" ht="18" customHeight="1" x14ac:dyDescent="0.25">
      <c r="G17" s="1" t="s">
        <v>18</v>
      </c>
    </row>
  </sheetData>
  <mergeCells count="1">
    <mergeCell ref="B3:G3"/>
  </mergeCells>
  <phoneticPr fontId="3"/>
  <hyperlinks>
    <hyperlink ref="I1" location="目次!A1" display="目次に戻る" xr:uid="{00000000-0004-0000-0900-000000000000}"/>
  </hyperlinks>
  <pageMargins left="0.75" right="0.75" top="1" bottom="1" header="0.51200000000000001" footer="0.51200000000000001"/>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10"/>
  <sheetViews>
    <sheetView showGridLines="0" workbookViewId="0">
      <selection activeCell="L13" sqref="L13"/>
    </sheetView>
  </sheetViews>
  <sheetFormatPr defaultColWidth="9" defaultRowHeight="18" customHeight="1" x14ac:dyDescent="0.25"/>
  <cols>
    <col min="1" max="1" width="1.73046875" style="1" customWidth="1"/>
    <col min="2" max="3" width="10.3984375" style="1" customWidth="1"/>
    <col min="4" max="10" width="9.3984375" style="1" customWidth="1"/>
    <col min="11" max="11" width="1.73046875" style="1" customWidth="1"/>
    <col min="12" max="16384" width="9" style="1"/>
  </cols>
  <sheetData>
    <row r="1" spans="1:11" ht="18" customHeight="1" x14ac:dyDescent="0.25">
      <c r="K1" s="3" t="s">
        <v>41</v>
      </c>
    </row>
    <row r="3" spans="1:11" ht="18" customHeight="1" thickBot="1" x14ac:dyDescent="0.3">
      <c r="A3" s="94"/>
      <c r="B3" s="296" t="s">
        <v>121</v>
      </c>
      <c r="C3" s="296"/>
      <c r="D3" s="296"/>
      <c r="E3" s="296"/>
      <c r="F3" s="296"/>
      <c r="G3" s="296"/>
      <c r="H3" s="296"/>
      <c r="I3" s="296"/>
      <c r="J3" s="296"/>
      <c r="K3" s="94"/>
    </row>
    <row r="4" spans="1:11" ht="18" customHeight="1" x14ac:dyDescent="0.25">
      <c r="A4" s="94"/>
      <c r="B4" s="294" t="s">
        <v>95</v>
      </c>
      <c r="C4" s="295"/>
      <c r="D4" s="75" t="s">
        <v>47</v>
      </c>
      <c r="E4" s="75" t="s">
        <v>48</v>
      </c>
      <c r="F4" s="75" t="s">
        <v>49</v>
      </c>
      <c r="G4" s="75" t="s">
        <v>50</v>
      </c>
      <c r="H4" s="75" t="s">
        <v>51</v>
      </c>
      <c r="I4" s="76" t="s">
        <v>86</v>
      </c>
      <c r="J4" s="77" t="s">
        <v>87</v>
      </c>
      <c r="K4" s="94"/>
    </row>
    <row r="5" spans="1:11" ht="18" customHeight="1" x14ac:dyDescent="0.25">
      <c r="A5" s="94"/>
      <c r="B5" s="78" t="s">
        <v>122</v>
      </c>
      <c r="C5" s="79" t="s">
        <v>123</v>
      </c>
      <c r="D5" s="80">
        <v>700</v>
      </c>
      <c r="E5" s="80">
        <v>700</v>
      </c>
      <c r="F5" s="80">
        <v>700</v>
      </c>
      <c r="G5" s="80">
        <v>700</v>
      </c>
      <c r="H5" s="80">
        <v>700</v>
      </c>
      <c r="I5" s="81">
        <f>+H5/G5</f>
        <v>1</v>
      </c>
      <c r="J5" s="82">
        <f>+H5/D5</f>
        <v>1</v>
      </c>
      <c r="K5" s="94"/>
    </row>
    <row r="6" spans="1:11" ht="18" customHeight="1" x14ac:dyDescent="0.25">
      <c r="A6" s="94"/>
      <c r="B6" s="83" t="s">
        <v>124</v>
      </c>
      <c r="C6" s="84" t="s">
        <v>125</v>
      </c>
      <c r="D6" s="85">
        <v>2000</v>
      </c>
      <c r="E6" s="85">
        <v>2000</v>
      </c>
      <c r="F6" s="85">
        <v>2000</v>
      </c>
      <c r="G6" s="85">
        <v>2000</v>
      </c>
      <c r="H6" s="85">
        <v>2000</v>
      </c>
      <c r="I6" s="86">
        <f>+H6/G6</f>
        <v>1</v>
      </c>
      <c r="J6" s="87">
        <f>+H6/D6</f>
        <v>1</v>
      </c>
      <c r="K6" s="94"/>
    </row>
    <row r="7" spans="1:11" ht="18" customHeight="1" x14ac:dyDescent="0.25">
      <c r="A7" s="94"/>
      <c r="B7" s="78" t="s">
        <v>126</v>
      </c>
      <c r="C7" s="79" t="s">
        <v>123</v>
      </c>
      <c r="D7" s="80">
        <v>309</v>
      </c>
      <c r="E7" s="80">
        <v>315</v>
      </c>
      <c r="F7" s="80">
        <v>290</v>
      </c>
      <c r="G7" s="80">
        <v>219</v>
      </c>
      <c r="H7" s="80">
        <v>200.94</v>
      </c>
      <c r="I7" s="81">
        <f>+H7/G7</f>
        <v>0.91753424657534244</v>
      </c>
      <c r="J7" s="82">
        <f>+H7/D7</f>
        <v>0.65029126213592237</v>
      </c>
      <c r="K7" s="94"/>
    </row>
    <row r="8" spans="1:11" ht="18" customHeight="1" x14ac:dyDescent="0.25">
      <c r="A8" s="94"/>
      <c r="B8" s="88" t="s">
        <v>124</v>
      </c>
      <c r="C8" s="89" t="s">
        <v>125</v>
      </c>
      <c r="D8" s="90">
        <v>1558</v>
      </c>
      <c r="E8" s="90">
        <v>1374</v>
      </c>
      <c r="F8" s="90">
        <v>1430</v>
      </c>
      <c r="G8" s="90">
        <v>1280</v>
      </c>
      <c r="H8" s="90">
        <v>1280</v>
      </c>
      <c r="I8" s="86">
        <f>+H8/G8</f>
        <v>1</v>
      </c>
      <c r="J8" s="87">
        <f>+H8/D8</f>
        <v>0.82156611039794614</v>
      </c>
      <c r="K8" s="94"/>
    </row>
    <row r="9" spans="1:11" ht="18" customHeight="1" thickBot="1" x14ac:dyDescent="0.3">
      <c r="A9" s="94"/>
      <c r="B9" s="91" t="s">
        <v>127</v>
      </c>
      <c r="C9" s="92"/>
      <c r="D9" s="235" t="s">
        <v>74</v>
      </c>
      <c r="E9" s="235" t="s">
        <v>74</v>
      </c>
      <c r="F9" s="235" t="s">
        <v>74</v>
      </c>
      <c r="G9" s="235" t="s">
        <v>74</v>
      </c>
      <c r="H9" s="235" t="s">
        <v>74</v>
      </c>
      <c r="I9" s="236" t="s">
        <v>75</v>
      </c>
      <c r="J9" s="237" t="s">
        <v>75</v>
      </c>
      <c r="K9" s="94"/>
    </row>
    <row r="10" spans="1:11" ht="18" customHeight="1" x14ac:dyDescent="0.25">
      <c r="A10" s="94"/>
      <c r="B10" s="93" t="s">
        <v>128</v>
      </c>
      <c r="C10" s="94"/>
      <c r="D10" s="94"/>
      <c r="E10" s="94"/>
      <c r="F10" s="94"/>
      <c r="G10" s="94"/>
      <c r="H10" s="94"/>
      <c r="I10" s="94"/>
      <c r="J10" s="94"/>
      <c r="K10" s="94"/>
    </row>
  </sheetData>
  <mergeCells count="2">
    <mergeCell ref="B4:C4"/>
    <mergeCell ref="B3:J3"/>
  </mergeCells>
  <phoneticPr fontId="3"/>
  <hyperlinks>
    <hyperlink ref="K1" location="目次!A1" display="目次に戻る" xr:uid="{00000000-0004-0000-0A00-000000000000}"/>
  </hyperlinks>
  <pageMargins left="0.74803149606299213" right="0.74803149606299213" top="0.98425196850393704" bottom="0.98425196850393704" header="0.51181102362204722" footer="0.51181102362204722"/>
  <pageSetup paperSize="9" scale="9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10"/>
  <sheetViews>
    <sheetView workbookViewId="0">
      <selection activeCell="M14" sqref="M14"/>
    </sheetView>
  </sheetViews>
  <sheetFormatPr defaultColWidth="9" defaultRowHeight="18" customHeight="1" x14ac:dyDescent="0.25"/>
  <cols>
    <col min="1" max="1" width="1.86328125" style="14" customWidth="1"/>
    <col min="2" max="2" width="20.3984375" style="14" customWidth="1"/>
    <col min="3" max="9" width="9.3984375" style="14" customWidth="1"/>
    <col min="10" max="10" width="1.86328125" style="14" customWidth="1"/>
    <col min="11" max="16384" width="9" style="14"/>
  </cols>
  <sheetData>
    <row r="1" spans="1:10" ht="18" customHeight="1" x14ac:dyDescent="0.25">
      <c r="J1" s="140" t="s">
        <v>41</v>
      </c>
    </row>
    <row r="2" spans="1:10" ht="18" customHeight="1" x14ac:dyDescent="0.25">
      <c r="B2" s="203"/>
    </row>
    <row r="3" spans="1:10" ht="18" customHeight="1" thickBot="1" x14ac:dyDescent="0.3">
      <c r="A3" s="15"/>
      <c r="C3" s="39"/>
      <c r="D3" s="39" t="s">
        <v>129</v>
      </c>
      <c r="E3" s="39"/>
      <c r="F3" s="68"/>
      <c r="G3" s="68"/>
      <c r="H3" s="68"/>
      <c r="I3" s="68"/>
      <c r="J3" s="16" t="s">
        <v>130</v>
      </c>
    </row>
    <row r="4" spans="1:10" ht="18" customHeight="1" x14ac:dyDescent="0.25">
      <c r="A4" s="15"/>
      <c r="B4" s="153" t="s">
        <v>131</v>
      </c>
      <c r="C4" s="154" t="s">
        <v>47</v>
      </c>
      <c r="D4" s="155" t="s">
        <v>48</v>
      </c>
      <c r="E4" s="156" t="s">
        <v>49</v>
      </c>
      <c r="F4" s="154" t="s">
        <v>50</v>
      </c>
      <c r="G4" s="154" t="s">
        <v>132</v>
      </c>
      <c r="H4" s="239" t="s">
        <v>133</v>
      </c>
      <c r="I4" s="240" t="s">
        <v>134</v>
      </c>
      <c r="J4" s="15"/>
    </row>
    <row r="5" spans="1:10" ht="18" customHeight="1" x14ac:dyDescent="0.25">
      <c r="A5" s="15"/>
      <c r="B5" s="157" t="s">
        <v>135</v>
      </c>
      <c r="C5" s="158">
        <v>114744</v>
      </c>
      <c r="D5" s="159">
        <v>112523</v>
      </c>
      <c r="E5" s="160">
        <v>120185</v>
      </c>
      <c r="F5" s="158">
        <v>113875</v>
      </c>
      <c r="G5" s="241">
        <v>103044</v>
      </c>
      <c r="H5" s="242">
        <f>G5/F5</f>
        <v>0.90488693743139403</v>
      </c>
      <c r="I5" s="243">
        <f>G5/C5</f>
        <v>0.89803388412466012</v>
      </c>
      <c r="J5" s="15"/>
    </row>
    <row r="6" spans="1:10" ht="18" customHeight="1" x14ac:dyDescent="0.25">
      <c r="A6" s="15"/>
      <c r="B6" s="161" t="s">
        <v>136</v>
      </c>
      <c r="C6" s="158">
        <v>93060</v>
      </c>
      <c r="D6" s="159">
        <v>90416</v>
      </c>
      <c r="E6" s="160">
        <v>98940</v>
      </c>
      <c r="F6" s="158">
        <v>92782</v>
      </c>
      <c r="G6" s="241">
        <v>82935</v>
      </c>
      <c r="H6" s="242">
        <f>G6/F6</f>
        <v>0.89386950054967562</v>
      </c>
      <c r="I6" s="243">
        <f>G6/C6</f>
        <v>0.89119922630560933</v>
      </c>
      <c r="J6" s="15"/>
    </row>
    <row r="7" spans="1:10" ht="18" customHeight="1" x14ac:dyDescent="0.25">
      <c r="A7" s="15"/>
      <c r="B7" s="161" t="s">
        <v>137</v>
      </c>
      <c r="C7" s="158">
        <v>1665</v>
      </c>
      <c r="D7" s="159">
        <v>1654</v>
      </c>
      <c r="E7" s="160">
        <v>1662</v>
      </c>
      <c r="F7" s="158">
        <v>1673</v>
      </c>
      <c r="G7" s="241">
        <v>1018</v>
      </c>
      <c r="H7" s="242">
        <f>G7/F7</f>
        <v>0.60848774656306037</v>
      </c>
      <c r="I7" s="243">
        <f>G7/C7</f>
        <v>0.61141141141141142</v>
      </c>
      <c r="J7" s="15"/>
    </row>
    <row r="8" spans="1:10" ht="18" customHeight="1" x14ac:dyDescent="0.25">
      <c r="A8" s="15"/>
      <c r="B8" s="164" t="s">
        <v>138</v>
      </c>
      <c r="C8" s="162">
        <v>1611</v>
      </c>
      <c r="D8" s="158">
        <v>1443</v>
      </c>
      <c r="E8" s="163">
        <v>1375</v>
      </c>
      <c r="F8" s="158">
        <v>930</v>
      </c>
      <c r="G8" s="241">
        <v>931</v>
      </c>
      <c r="H8" s="244">
        <f>G8/F8</f>
        <v>1.0010752688172042</v>
      </c>
      <c r="I8" s="243">
        <f>G8/C8</f>
        <v>0.57790192427063936</v>
      </c>
      <c r="J8" s="15"/>
    </row>
    <row r="9" spans="1:10" ht="18" customHeight="1" thickBot="1" x14ac:dyDescent="0.3">
      <c r="A9" s="15"/>
      <c r="B9" s="141" t="s">
        <v>139</v>
      </c>
      <c r="C9" s="142">
        <v>18408</v>
      </c>
      <c r="D9" s="142">
        <v>19010</v>
      </c>
      <c r="E9" s="143">
        <v>18208</v>
      </c>
      <c r="F9" s="143">
        <v>18490</v>
      </c>
      <c r="G9" s="143">
        <v>18160</v>
      </c>
      <c r="H9" s="245">
        <f>G9/F9</f>
        <v>0.98215251487290423</v>
      </c>
      <c r="I9" s="243">
        <f>G9/C9</f>
        <v>0.98652759669708823</v>
      </c>
      <c r="J9" s="15"/>
    </row>
    <row r="10" spans="1:10" ht="18" customHeight="1" x14ac:dyDescent="0.25">
      <c r="A10" s="15"/>
      <c r="B10" s="30" t="s">
        <v>140</v>
      </c>
      <c r="C10" s="15"/>
      <c r="D10" s="15"/>
      <c r="E10" s="15"/>
      <c r="F10" s="15"/>
      <c r="G10" s="15"/>
      <c r="H10" s="31"/>
      <c r="I10" s="31"/>
      <c r="J10" s="15"/>
    </row>
  </sheetData>
  <phoneticPr fontId="3"/>
  <hyperlinks>
    <hyperlink ref="J1" location="目次!A1" display="目次に戻る" xr:uid="{00000000-0004-0000-0B00-000000000000}"/>
  </hyperlinks>
  <pageMargins left="0.75" right="0.75" top="1" bottom="1" header="0.51200000000000001" footer="0.51200000000000001"/>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6"/>
  <sheetViews>
    <sheetView zoomScaleNormal="100" workbookViewId="0">
      <selection activeCell="G4" sqref="G4:I5"/>
    </sheetView>
  </sheetViews>
  <sheetFormatPr defaultColWidth="9" defaultRowHeight="18" customHeight="1" x14ac:dyDescent="0.25"/>
  <cols>
    <col min="1" max="1" width="1.86328125" style="14" customWidth="1"/>
    <col min="2" max="2" width="20.3984375" style="14" customWidth="1"/>
    <col min="3" max="9" width="9.3984375" style="14" customWidth="1"/>
    <col min="10" max="10" width="1.3984375" style="14" customWidth="1"/>
    <col min="11" max="16384" width="9" style="14"/>
  </cols>
  <sheetData>
    <row r="1" spans="1:10" ht="18" customHeight="1" x14ac:dyDescent="0.25">
      <c r="I1" s="140" t="s">
        <v>41</v>
      </c>
    </row>
    <row r="2" spans="1:10" ht="18" customHeight="1" x14ac:dyDescent="0.25">
      <c r="B2" s="203"/>
    </row>
    <row r="3" spans="1:10" ht="18" customHeight="1" thickBot="1" x14ac:dyDescent="0.3">
      <c r="A3" s="15"/>
      <c r="C3" s="39"/>
      <c r="D3" s="39" t="s">
        <v>129</v>
      </c>
      <c r="E3" s="39"/>
      <c r="F3" s="39"/>
      <c r="G3" s="68"/>
      <c r="H3" s="15"/>
      <c r="I3" s="16" t="s">
        <v>130</v>
      </c>
      <c r="J3" s="15"/>
    </row>
    <row r="4" spans="1:10" ht="18" customHeight="1" x14ac:dyDescent="0.25">
      <c r="A4" s="15"/>
      <c r="B4" s="153" t="s">
        <v>95</v>
      </c>
      <c r="C4" s="154" t="s">
        <v>47</v>
      </c>
      <c r="D4" s="155" t="s">
        <v>48</v>
      </c>
      <c r="E4" s="156" t="s">
        <v>49</v>
      </c>
      <c r="F4" s="11" t="s">
        <v>50</v>
      </c>
      <c r="G4" s="246" t="s">
        <v>132</v>
      </c>
      <c r="H4" s="239" t="s">
        <v>133</v>
      </c>
      <c r="I4" s="240" t="s">
        <v>134</v>
      </c>
      <c r="J4" s="15"/>
    </row>
    <row r="5" spans="1:10" ht="18" customHeight="1" thickBot="1" x14ac:dyDescent="0.3">
      <c r="A5" s="15"/>
      <c r="B5" s="165" t="s">
        <v>141</v>
      </c>
      <c r="C5" s="166">
        <v>37889</v>
      </c>
      <c r="D5" s="142">
        <v>38327</v>
      </c>
      <c r="E5" s="143">
        <v>44725</v>
      </c>
      <c r="F5" s="73">
        <v>39075</v>
      </c>
      <c r="G5" s="143">
        <v>40214</v>
      </c>
      <c r="H5" s="245">
        <f>+G5/F5</f>
        <v>1.029149072296865</v>
      </c>
      <c r="I5" s="247">
        <f>+G5/C5</f>
        <v>1.0613634564121512</v>
      </c>
      <c r="J5" s="15"/>
    </row>
    <row r="6" spans="1:10" ht="18" customHeight="1" x14ac:dyDescent="0.25">
      <c r="A6" s="15"/>
      <c r="B6" s="30" t="s">
        <v>142</v>
      </c>
      <c r="C6" s="15"/>
      <c r="D6" s="15"/>
      <c r="E6" s="15"/>
      <c r="F6" s="15"/>
      <c r="G6" s="15"/>
      <c r="H6" s="15"/>
      <c r="I6" s="15"/>
      <c r="J6" s="15"/>
    </row>
  </sheetData>
  <phoneticPr fontId="3"/>
  <hyperlinks>
    <hyperlink ref="I1" location="目次!A1" display="目次に戻る" xr:uid="{00000000-0004-0000-0C00-000000000000}"/>
  </hyperlinks>
  <pageMargins left="0.75" right="0.75" top="1" bottom="1" header="0.51200000000000001" footer="0.51200000000000001"/>
  <pageSetup paperSize="9" scale="96"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6"/>
  <sheetViews>
    <sheetView workbookViewId="0">
      <selection activeCell="G4" sqref="G4:I5"/>
    </sheetView>
  </sheetViews>
  <sheetFormatPr defaultColWidth="9" defaultRowHeight="18" customHeight="1" x14ac:dyDescent="0.25"/>
  <cols>
    <col min="1" max="1" width="1.86328125" style="14" customWidth="1"/>
    <col min="2" max="2" width="20.3984375" style="14" customWidth="1"/>
    <col min="3" max="9" width="9.3984375" style="14" customWidth="1"/>
    <col min="10" max="10" width="1.265625" style="14" customWidth="1"/>
    <col min="11" max="16384" width="9" style="14"/>
  </cols>
  <sheetData>
    <row r="1" spans="1:10" ht="18" customHeight="1" x14ac:dyDescent="0.25">
      <c r="I1" s="140" t="s">
        <v>41</v>
      </c>
    </row>
    <row r="2" spans="1:10" ht="18" customHeight="1" x14ac:dyDescent="0.25">
      <c r="B2" s="203"/>
    </row>
    <row r="3" spans="1:10" ht="18" customHeight="1" thickBot="1" x14ac:dyDescent="0.3">
      <c r="A3" s="15"/>
      <c r="C3" s="39"/>
      <c r="D3" s="39" t="s">
        <v>129</v>
      </c>
      <c r="E3" s="39"/>
      <c r="F3" s="204"/>
      <c r="G3" s="68"/>
      <c r="H3" s="15"/>
      <c r="I3" s="16" t="s">
        <v>130</v>
      </c>
      <c r="J3" s="15"/>
    </row>
    <row r="4" spans="1:10" ht="18" customHeight="1" x14ac:dyDescent="0.25">
      <c r="A4" s="15"/>
      <c r="B4" s="153" t="s">
        <v>95</v>
      </c>
      <c r="C4" s="154" t="s">
        <v>47</v>
      </c>
      <c r="D4" s="154" t="s">
        <v>48</v>
      </c>
      <c r="E4" s="155" t="s">
        <v>49</v>
      </c>
      <c r="F4" s="205" t="s">
        <v>50</v>
      </c>
      <c r="G4" s="156" t="s">
        <v>132</v>
      </c>
      <c r="H4" s="239" t="s">
        <v>133</v>
      </c>
      <c r="I4" s="240" t="s">
        <v>134</v>
      </c>
      <c r="J4" s="15"/>
    </row>
    <row r="5" spans="1:10" ht="18" customHeight="1" thickBot="1" x14ac:dyDescent="0.3">
      <c r="A5" s="15"/>
      <c r="B5" s="165" t="s">
        <v>141</v>
      </c>
      <c r="C5" s="167">
        <v>28275</v>
      </c>
      <c r="D5" s="167">
        <v>29816</v>
      </c>
      <c r="E5" s="167">
        <v>39127</v>
      </c>
      <c r="F5" s="168">
        <v>43176</v>
      </c>
      <c r="G5" s="168">
        <v>20320</v>
      </c>
      <c r="H5" s="245">
        <f>G5/F5</f>
        <v>0.47063183249953677</v>
      </c>
      <c r="I5" s="247">
        <f>+G5/C5</f>
        <v>0.71865605658709109</v>
      </c>
      <c r="J5" s="15"/>
    </row>
    <row r="6" spans="1:10" ht="18" customHeight="1" x14ac:dyDescent="0.25">
      <c r="A6" s="15"/>
      <c r="B6" s="30" t="s">
        <v>143</v>
      </c>
      <c r="C6" s="15"/>
      <c r="D6" s="15"/>
      <c r="E6" s="15"/>
      <c r="F6" s="15"/>
      <c r="G6" s="15"/>
      <c r="H6" s="15"/>
      <c r="I6" s="15"/>
      <c r="J6" s="15"/>
    </row>
  </sheetData>
  <phoneticPr fontId="3"/>
  <hyperlinks>
    <hyperlink ref="I1" location="目次!A1" display="目次に戻る" xr:uid="{00000000-0004-0000-0D00-000000000000}"/>
  </hyperlinks>
  <pageMargins left="0.75" right="0.75" top="1" bottom="1" header="0.51200000000000001" footer="0.51200000000000001"/>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L14"/>
  <sheetViews>
    <sheetView workbookViewId="0">
      <selection activeCell="B14" sqref="B14"/>
    </sheetView>
  </sheetViews>
  <sheetFormatPr defaultColWidth="9" defaultRowHeight="18" customHeight="1" x14ac:dyDescent="0.25"/>
  <cols>
    <col min="1" max="1" width="1.86328125" style="13" customWidth="1"/>
    <col min="2" max="7" width="9" style="13"/>
    <col min="8" max="8" width="9" style="13" customWidth="1"/>
    <col min="9" max="9" width="1.1328125" style="13" customWidth="1"/>
    <col min="10" max="16384" width="9" style="13"/>
  </cols>
  <sheetData>
    <row r="1" spans="2:12" ht="18" customHeight="1" x14ac:dyDescent="0.25">
      <c r="H1" s="133" t="s">
        <v>41</v>
      </c>
    </row>
    <row r="2" spans="2:12" ht="18" customHeight="1" x14ac:dyDescent="0.25">
      <c r="C2" s="14"/>
      <c r="D2" s="14"/>
      <c r="E2" s="14"/>
      <c r="F2" s="14"/>
      <c r="G2" s="14"/>
      <c r="H2" s="14"/>
    </row>
    <row r="3" spans="2:12" ht="18" customHeight="1" thickBot="1" x14ac:dyDescent="0.3">
      <c r="B3" s="15" t="s">
        <v>144</v>
      </c>
      <c r="C3" s="15"/>
      <c r="D3" s="15"/>
      <c r="E3" s="15"/>
      <c r="F3" s="15"/>
      <c r="G3" s="15"/>
      <c r="H3" s="15"/>
      <c r="I3" s="14"/>
    </row>
    <row r="4" spans="2:12" ht="18" customHeight="1" x14ac:dyDescent="0.25">
      <c r="B4" s="42"/>
      <c r="C4" s="21"/>
      <c r="D4" s="11" t="s">
        <v>47</v>
      </c>
      <c r="E4" s="11" t="s">
        <v>48</v>
      </c>
      <c r="F4" s="144" t="s">
        <v>49</v>
      </c>
      <c r="G4" s="11" t="s">
        <v>79</v>
      </c>
      <c r="H4" s="126" t="s">
        <v>132</v>
      </c>
    </row>
    <row r="5" spans="2:12" ht="18" customHeight="1" x14ac:dyDescent="0.25">
      <c r="B5" s="297" t="s">
        <v>145</v>
      </c>
      <c r="C5" s="95" t="s">
        <v>146</v>
      </c>
      <c r="D5" s="96">
        <v>48</v>
      </c>
      <c r="E5" s="97">
        <v>48</v>
      </c>
      <c r="F5" s="134">
        <v>58</v>
      </c>
      <c r="G5" s="97">
        <v>59</v>
      </c>
      <c r="H5" s="169">
        <v>63</v>
      </c>
      <c r="L5" s="174"/>
    </row>
    <row r="6" spans="2:12" ht="18" customHeight="1" x14ac:dyDescent="0.25">
      <c r="B6" s="298"/>
      <c r="C6" s="98" t="s">
        <v>147</v>
      </c>
      <c r="D6" s="99">
        <v>18</v>
      </c>
      <c r="E6" s="100">
        <v>18</v>
      </c>
      <c r="F6" s="135">
        <v>12</v>
      </c>
      <c r="G6" s="173">
        <v>14</v>
      </c>
      <c r="H6" s="170">
        <v>10</v>
      </c>
    </row>
    <row r="7" spans="2:12" ht="18" customHeight="1" x14ac:dyDescent="0.25">
      <c r="B7" s="298"/>
      <c r="C7" s="98" t="s">
        <v>148</v>
      </c>
      <c r="D7" s="99">
        <v>4</v>
      </c>
      <c r="E7" s="101">
        <v>4</v>
      </c>
      <c r="F7" s="136">
        <v>4</v>
      </c>
      <c r="G7" s="100">
        <v>4</v>
      </c>
      <c r="H7" s="171">
        <v>4</v>
      </c>
    </row>
    <row r="8" spans="2:12" ht="18" customHeight="1" x14ac:dyDescent="0.25">
      <c r="B8" s="299"/>
      <c r="C8" s="102" t="s">
        <v>149</v>
      </c>
      <c r="D8" s="103">
        <v>70</v>
      </c>
      <c r="E8" s="104">
        <v>70</v>
      </c>
      <c r="F8" s="137">
        <v>74</v>
      </c>
      <c r="G8" s="108">
        <v>77</v>
      </c>
      <c r="H8" s="172">
        <v>77</v>
      </c>
    </row>
    <row r="9" spans="2:12" ht="18" customHeight="1" x14ac:dyDescent="0.25">
      <c r="B9" s="105" t="s">
        <v>150</v>
      </c>
      <c r="C9" s="15"/>
      <c r="D9" s="106">
        <v>21</v>
      </c>
      <c r="E9" s="107">
        <v>21</v>
      </c>
      <c r="F9" s="138">
        <v>24</v>
      </c>
      <c r="G9" s="111">
        <v>24</v>
      </c>
      <c r="H9" s="198" t="s">
        <v>151</v>
      </c>
    </row>
    <row r="10" spans="2:12" ht="18" customHeight="1" x14ac:dyDescent="0.25">
      <c r="B10" s="105"/>
      <c r="C10" s="16" t="s">
        <v>152</v>
      </c>
      <c r="D10" s="106">
        <v>434</v>
      </c>
      <c r="E10" s="108">
        <v>407</v>
      </c>
      <c r="F10" s="137">
        <v>466</v>
      </c>
      <c r="G10" s="108">
        <v>455</v>
      </c>
      <c r="H10" s="199" t="s">
        <v>151</v>
      </c>
    </row>
    <row r="11" spans="2:12" ht="18" customHeight="1" x14ac:dyDescent="0.25">
      <c r="B11" s="109" t="s">
        <v>153</v>
      </c>
      <c r="C11" s="110"/>
      <c r="D11" s="111">
        <v>7</v>
      </c>
      <c r="E11" s="111">
        <v>7</v>
      </c>
      <c r="F11" s="107">
        <v>6</v>
      </c>
      <c r="G11" s="106">
        <v>4</v>
      </c>
      <c r="H11" s="206" t="s">
        <v>151</v>
      </c>
    </row>
    <row r="12" spans="2:12" ht="18" customHeight="1" thickBot="1" x14ac:dyDescent="0.3">
      <c r="B12" s="38"/>
      <c r="C12" s="112" t="s">
        <v>152</v>
      </c>
      <c r="D12" s="113">
        <v>97</v>
      </c>
      <c r="E12" s="114">
        <v>90</v>
      </c>
      <c r="F12" s="139">
        <v>68</v>
      </c>
      <c r="G12" s="113">
        <v>44</v>
      </c>
      <c r="H12" s="207" t="s">
        <v>151</v>
      </c>
    </row>
    <row r="13" spans="2:12" ht="18" customHeight="1" x14ac:dyDescent="0.25">
      <c r="B13" s="30" t="s">
        <v>84</v>
      </c>
      <c r="C13" s="74"/>
      <c r="D13" s="74"/>
      <c r="E13" s="74"/>
      <c r="F13" s="74"/>
      <c r="G13" s="74"/>
      <c r="H13" s="74"/>
    </row>
    <row r="14" spans="2:12" ht="18" customHeight="1" x14ac:dyDescent="0.25">
      <c r="B14" s="30"/>
    </row>
  </sheetData>
  <mergeCells count="1">
    <mergeCell ref="B5:B8"/>
  </mergeCells>
  <phoneticPr fontId="3"/>
  <hyperlinks>
    <hyperlink ref="H1" location="目次!A1" display="目次に戻る" xr:uid="{00000000-0004-0000-0E00-000000000000}"/>
  </hyperlinks>
  <pageMargins left="0.75" right="0.75" top="1" bottom="1" header="0.51200000000000001" footer="0.51200000000000001"/>
  <pageSetup paperSize="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13A89-ED89-4562-91B4-448FE4BED092}">
  <dimension ref="A2:R21"/>
  <sheetViews>
    <sheetView workbookViewId="0">
      <selection activeCell="C4" sqref="B4:O16"/>
    </sheetView>
  </sheetViews>
  <sheetFormatPr defaultColWidth="9.1328125" defaultRowHeight="12.75" x14ac:dyDescent="0.25"/>
  <cols>
    <col min="1" max="1" width="1.86328125" style="211" customWidth="1"/>
    <col min="2" max="2" width="4.86328125" style="211" customWidth="1"/>
    <col min="3" max="3" width="30.3984375" style="211" customWidth="1"/>
    <col min="4" max="13" width="5.3984375" style="211" customWidth="1"/>
    <col min="14" max="15" width="10.1328125" style="211" customWidth="1"/>
    <col min="16" max="16" width="1.59765625" style="211" customWidth="1"/>
    <col min="17" max="16384" width="9.1328125" style="211"/>
  </cols>
  <sheetData>
    <row r="2" spans="1:18" ht="12.75" customHeight="1" x14ac:dyDescent="0.25"/>
    <row r="3" spans="1:18" ht="13.15" customHeight="1" x14ac:dyDescent="0.25">
      <c r="A3" s="208"/>
      <c r="B3" s="307" t="s">
        <v>154</v>
      </c>
      <c r="C3" s="307"/>
      <c r="D3" s="307"/>
      <c r="E3" s="307"/>
      <c r="F3" s="307"/>
      <c r="G3" s="307"/>
      <c r="H3" s="307"/>
      <c r="I3" s="307"/>
      <c r="J3" s="307"/>
      <c r="K3" s="307"/>
      <c r="L3" s="307"/>
      <c r="M3" s="308"/>
      <c r="N3" s="209"/>
      <c r="O3" s="209" t="s">
        <v>155</v>
      </c>
      <c r="P3" s="210"/>
    </row>
    <row r="4" spans="1:18" ht="12.75" customHeight="1" x14ac:dyDescent="0.25">
      <c r="A4" s="208"/>
      <c r="B4" s="248"/>
      <c r="C4" s="249" t="s">
        <v>156</v>
      </c>
      <c r="D4" s="309" t="s">
        <v>157</v>
      </c>
      <c r="E4" s="310"/>
      <c r="F4" s="310"/>
      <c r="G4" s="310"/>
      <c r="H4" s="310"/>
      <c r="I4" s="310"/>
      <c r="J4" s="310"/>
      <c r="K4" s="310"/>
      <c r="L4" s="310"/>
      <c r="M4" s="311"/>
      <c r="N4" s="220" t="s">
        <v>158</v>
      </c>
      <c r="O4" s="250" t="s">
        <v>159</v>
      </c>
      <c r="P4" s="210"/>
    </row>
    <row r="5" spans="1:18" ht="12.75" customHeight="1" x14ac:dyDescent="0.25">
      <c r="A5" s="208"/>
      <c r="B5" s="251" t="s">
        <v>160</v>
      </c>
      <c r="C5" s="252"/>
      <c r="D5" s="312" t="s">
        <v>161</v>
      </c>
      <c r="E5" s="313"/>
      <c r="F5" s="312" t="s">
        <v>48</v>
      </c>
      <c r="G5" s="313"/>
      <c r="H5" s="312" t="s">
        <v>49</v>
      </c>
      <c r="I5" s="313"/>
      <c r="J5" s="312" t="s">
        <v>50</v>
      </c>
      <c r="K5" s="313"/>
      <c r="L5" s="312" t="s">
        <v>51</v>
      </c>
      <c r="M5" s="313"/>
      <c r="N5" s="254" t="s">
        <v>162</v>
      </c>
      <c r="O5" s="255" t="s">
        <v>163</v>
      </c>
      <c r="P5" s="212"/>
      <c r="Q5" s="213"/>
      <c r="R5" s="213"/>
    </row>
    <row r="6" spans="1:18" ht="12.75" customHeight="1" x14ac:dyDescent="0.25">
      <c r="A6" s="208"/>
      <c r="B6" s="300" t="s">
        <v>164</v>
      </c>
      <c r="C6" s="252" t="s">
        <v>165</v>
      </c>
      <c r="D6" s="256">
        <v>129</v>
      </c>
      <c r="E6" s="257">
        <v>-8</v>
      </c>
      <c r="F6" s="256">
        <v>105</v>
      </c>
      <c r="G6" s="258">
        <v>-4</v>
      </c>
      <c r="H6" s="256">
        <v>35</v>
      </c>
      <c r="I6" s="258">
        <v>-4</v>
      </c>
      <c r="J6" s="257">
        <v>31</v>
      </c>
      <c r="K6" s="257">
        <v>-4</v>
      </c>
      <c r="L6" s="256">
        <v>66</v>
      </c>
      <c r="M6" s="259">
        <v>-8</v>
      </c>
      <c r="N6" s="214">
        <f>IF(OR(J6=0,L6=0),"-",(L6)/(J6))</f>
        <v>2.129032258064516</v>
      </c>
      <c r="O6" s="260">
        <f>IF(OR(D6=0,L6=0),"-",(L6)/(D6))</f>
        <v>0.51162790697674421</v>
      </c>
      <c r="P6" s="212"/>
      <c r="Q6" s="213"/>
      <c r="R6" s="213"/>
    </row>
    <row r="7" spans="1:18" ht="12.75" customHeight="1" x14ac:dyDescent="0.25">
      <c r="A7" s="208"/>
      <c r="B7" s="301"/>
      <c r="C7" s="252" t="s">
        <v>166</v>
      </c>
      <c r="D7" s="256">
        <v>0</v>
      </c>
      <c r="E7" s="257"/>
      <c r="F7" s="256">
        <v>0</v>
      </c>
      <c r="G7" s="257"/>
      <c r="H7" s="256">
        <v>5</v>
      </c>
      <c r="I7" s="258">
        <v>-1</v>
      </c>
      <c r="J7" s="257">
        <v>0</v>
      </c>
      <c r="K7" s="257"/>
      <c r="L7" s="256">
        <v>15</v>
      </c>
      <c r="M7" s="259">
        <v>-2</v>
      </c>
      <c r="N7" s="214" t="str">
        <f t="shared" ref="N7:N13" si="0">IF(OR(J7=0,L7=0),"-",(L7)/(J7))</f>
        <v>-</v>
      </c>
      <c r="O7" s="215" t="str">
        <f t="shared" ref="O7:O12" si="1">IF(OR(D7=0,L7=0),"-",(L7)/(D7)*100)</f>
        <v>-</v>
      </c>
      <c r="P7" s="212"/>
      <c r="Q7" s="213"/>
      <c r="R7" s="213"/>
    </row>
    <row r="8" spans="1:18" ht="12.75" customHeight="1" x14ac:dyDescent="0.25">
      <c r="A8" s="208"/>
      <c r="B8" s="301"/>
      <c r="C8" s="252" t="s">
        <v>167</v>
      </c>
      <c r="D8" s="256">
        <v>0</v>
      </c>
      <c r="E8" s="257"/>
      <c r="F8" s="256">
        <v>0</v>
      </c>
      <c r="G8" s="257"/>
      <c r="H8" s="256">
        <v>0</v>
      </c>
      <c r="I8" s="257"/>
      <c r="J8" s="256">
        <v>0</v>
      </c>
      <c r="K8" s="258"/>
      <c r="L8" s="257">
        <v>6</v>
      </c>
      <c r="M8" s="259">
        <v>-1</v>
      </c>
      <c r="N8" s="214" t="str">
        <f t="shared" si="0"/>
        <v>-</v>
      </c>
      <c r="O8" s="215" t="str">
        <f t="shared" si="1"/>
        <v>-</v>
      </c>
      <c r="P8" s="212"/>
      <c r="Q8" s="213"/>
      <c r="R8" s="213"/>
    </row>
    <row r="9" spans="1:18" ht="12.75" customHeight="1" x14ac:dyDescent="0.25">
      <c r="A9" s="208"/>
      <c r="B9" s="301"/>
      <c r="C9" s="252" t="s">
        <v>168</v>
      </c>
      <c r="D9" s="256">
        <v>0</v>
      </c>
      <c r="E9" s="257"/>
      <c r="F9" s="256">
        <v>0</v>
      </c>
      <c r="G9" s="257"/>
      <c r="H9" s="256">
        <v>0</v>
      </c>
      <c r="I9" s="257"/>
      <c r="J9" s="256">
        <v>0</v>
      </c>
      <c r="K9" s="258"/>
      <c r="L9" s="257">
        <v>0</v>
      </c>
      <c r="M9" s="259"/>
      <c r="N9" s="214" t="str">
        <f t="shared" si="0"/>
        <v>-</v>
      </c>
      <c r="O9" s="215" t="str">
        <f t="shared" si="1"/>
        <v>-</v>
      </c>
      <c r="P9" s="212"/>
      <c r="Q9" s="213"/>
      <c r="R9" s="213"/>
    </row>
    <row r="10" spans="1:18" ht="12.75" customHeight="1" x14ac:dyDescent="0.25">
      <c r="A10" s="208"/>
      <c r="B10" s="301"/>
      <c r="C10" s="252" t="s">
        <v>169</v>
      </c>
      <c r="D10" s="256">
        <v>0</v>
      </c>
      <c r="E10" s="257"/>
      <c r="F10" s="256">
        <v>0</v>
      </c>
      <c r="G10" s="257"/>
      <c r="H10" s="256">
        <v>0</v>
      </c>
      <c r="I10" s="257"/>
      <c r="J10" s="256">
        <v>0</v>
      </c>
      <c r="K10" s="258"/>
      <c r="L10" s="257">
        <v>0</v>
      </c>
      <c r="M10" s="259"/>
      <c r="N10" s="214" t="str">
        <f t="shared" si="0"/>
        <v>-</v>
      </c>
      <c r="O10" s="215" t="str">
        <f t="shared" si="1"/>
        <v>-</v>
      </c>
      <c r="P10" s="212"/>
      <c r="Q10" s="213"/>
      <c r="R10" s="213"/>
    </row>
    <row r="11" spans="1:18" ht="12.75" customHeight="1" x14ac:dyDescent="0.25">
      <c r="A11" s="208"/>
      <c r="B11" s="301"/>
      <c r="C11" s="252" t="s">
        <v>170</v>
      </c>
      <c r="D11" s="256">
        <v>0</v>
      </c>
      <c r="E11" s="257"/>
      <c r="F11" s="256">
        <v>0</v>
      </c>
      <c r="G11" s="257"/>
      <c r="H11" s="256">
        <v>0</v>
      </c>
      <c r="I11" s="257"/>
      <c r="J11" s="256">
        <v>0</v>
      </c>
      <c r="K11" s="258"/>
      <c r="L11" s="257">
        <v>0</v>
      </c>
      <c r="M11" s="259"/>
      <c r="N11" s="214" t="str">
        <f t="shared" si="0"/>
        <v>-</v>
      </c>
      <c r="O11" s="215" t="str">
        <f>IF(OR(D11=0,L11=0),"-",(L11)/(D11)*100)</f>
        <v>-</v>
      </c>
      <c r="P11" s="212"/>
      <c r="Q11" s="213"/>
      <c r="R11" s="213"/>
    </row>
    <row r="12" spans="1:18" ht="12.75" customHeight="1" x14ac:dyDescent="0.25">
      <c r="A12" s="208"/>
      <c r="B12" s="301"/>
      <c r="C12" s="252" t="s">
        <v>171</v>
      </c>
      <c r="D12" s="256">
        <v>0</v>
      </c>
      <c r="E12" s="257"/>
      <c r="F12" s="256">
        <v>0</v>
      </c>
      <c r="G12" s="257"/>
      <c r="H12" s="256">
        <v>0</v>
      </c>
      <c r="I12" s="257"/>
      <c r="J12" s="256">
        <v>0</v>
      </c>
      <c r="K12" s="258"/>
      <c r="L12" s="257">
        <v>0</v>
      </c>
      <c r="M12" s="259"/>
      <c r="N12" s="214" t="str">
        <f t="shared" si="0"/>
        <v>-</v>
      </c>
      <c r="O12" s="215" t="str">
        <f t="shared" si="1"/>
        <v>-</v>
      </c>
      <c r="P12" s="212"/>
      <c r="Q12" s="213"/>
      <c r="R12" s="213"/>
    </row>
    <row r="13" spans="1:18" ht="12.75" customHeight="1" x14ac:dyDescent="0.25">
      <c r="A13" s="208"/>
      <c r="B13" s="301"/>
      <c r="C13" s="261" t="s">
        <v>172</v>
      </c>
      <c r="D13" s="256">
        <v>0</v>
      </c>
      <c r="E13" s="257"/>
      <c r="F13" s="256">
        <v>0</v>
      </c>
      <c r="G13" s="257"/>
      <c r="H13" s="256">
        <v>0</v>
      </c>
      <c r="I13" s="257"/>
      <c r="J13" s="256">
        <v>1</v>
      </c>
      <c r="K13" s="257">
        <v>-1</v>
      </c>
      <c r="L13" s="256">
        <v>0</v>
      </c>
      <c r="M13" s="259"/>
      <c r="N13" s="214" t="str">
        <f t="shared" si="0"/>
        <v>-</v>
      </c>
      <c r="O13" s="215" t="str">
        <f>IF(OR(D13=0,L13=0),"-",(L13)/(D13)*100)</f>
        <v>-</v>
      </c>
      <c r="P13" s="212"/>
      <c r="Q13" s="213"/>
      <c r="R13" s="213"/>
    </row>
    <row r="14" spans="1:18" ht="12.75" customHeight="1" x14ac:dyDescent="0.25">
      <c r="A14" s="208"/>
      <c r="B14" s="302"/>
      <c r="C14" s="261" t="s">
        <v>173</v>
      </c>
      <c r="D14" s="256">
        <f>SUM(D6:D13)</f>
        <v>129</v>
      </c>
      <c r="E14" s="257">
        <v>-8</v>
      </c>
      <c r="F14" s="256">
        <f>SUM(F6:F13)</f>
        <v>105</v>
      </c>
      <c r="G14" s="258">
        <v>-4</v>
      </c>
      <c r="H14" s="256">
        <f>SUM(H6:H13)</f>
        <v>40</v>
      </c>
      <c r="I14" s="258">
        <v>-5</v>
      </c>
      <c r="J14" s="256">
        <f>SUM(J6:J13)</f>
        <v>32</v>
      </c>
      <c r="K14" s="258">
        <v>-5</v>
      </c>
      <c r="L14" s="257">
        <v>88</v>
      </c>
      <c r="M14" s="259">
        <v>-11</v>
      </c>
      <c r="N14" s="214">
        <f>IF(OR(J14=0,L14=0),"-",(L14)/(J14))</f>
        <v>2.75</v>
      </c>
      <c r="O14" s="260">
        <f>IF(OR(D14=0,L14=0),"-",(L14)/(D14))</f>
        <v>0.68217054263565891</v>
      </c>
      <c r="P14" s="212"/>
      <c r="Q14" s="213"/>
      <c r="R14" s="213"/>
    </row>
    <row r="15" spans="1:18" ht="12.75" customHeight="1" x14ac:dyDescent="0.25">
      <c r="A15" s="208"/>
      <c r="B15" s="303" t="s">
        <v>174</v>
      </c>
      <c r="C15" s="304"/>
      <c r="D15" s="256">
        <v>0</v>
      </c>
      <c r="E15" s="257"/>
      <c r="F15" s="256">
        <v>0</v>
      </c>
      <c r="G15" s="257"/>
      <c r="H15" s="256">
        <v>0</v>
      </c>
      <c r="I15" s="258"/>
      <c r="J15" s="256">
        <v>15</v>
      </c>
      <c r="K15" s="258">
        <v>-2</v>
      </c>
      <c r="L15" s="262">
        <v>0</v>
      </c>
      <c r="M15" s="259"/>
      <c r="N15" s="214" t="str">
        <f>IF(OR(J15=0,L15=0),"-",(L15)/(J15))</f>
        <v>-</v>
      </c>
      <c r="O15" s="260" t="str">
        <f>IF(OR(D15=0,L15=0),"-",(L15)/(D15))</f>
        <v>-</v>
      </c>
      <c r="P15" s="212"/>
      <c r="Q15" s="213"/>
      <c r="R15" s="213"/>
    </row>
    <row r="16" spans="1:18" ht="13.15" customHeight="1" x14ac:dyDescent="0.25">
      <c r="A16" s="208"/>
      <c r="B16" s="305" t="s">
        <v>175</v>
      </c>
      <c r="C16" s="306"/>
      <c r="D16" s="263">
        <f>D14+D15</f>
        <v>129</v>
      </c>
      <c r="E16" s="264">
        <v>-8</v>
      </c>
      <c r="F16" s="263">
        <f>F14+F15</f>
        <v>105</v>
      </c>
      <c r="G16" s="265">
        <v>-4</v>
      </c>
      <c r="H16" s="263">
        <f>H14+H15</f>
        <v>40</v>
      </c>
      <c r="I16" s="265">
        <v>-5</v>
      </c>
      <c r="J16" s="263">
        <f>J14+J15</f>
        <v>47</v>
      </c>
      <c r="K16" s="265">
        <v>-7</v>
      </c>
      <c r="L16" s="264">
        <f>L14+L15</f>
        <v>88</v>
      </c>
      <c r="M16" s="266">
        <v>-11</v>
      </c>
      <c r="N16" s="267">
        <f>IF(OR(J16=0,L16=0),"-",(L16)/(J16))</f>
        <v>1.8723404255319149</v>
      </c>
      <c r="O16" s="268">
        <f>IF(OR(D16=0,L16=0),"-",(L16)/(D16))</f>
        <v>0.68217054263565891</v>
      </c>
      <c r="P16" s="212"/>
      <c r="Q16" s="213"/>
      <c r="R16" s="213"/>
    </row>
    <row r="17" spans="1:18" ht="12.75" customHeight="1" x14ac:dyDescent="0.25">
      <c r="A17" s="208"/>
      <c r="B17" s="216" t="s">
        <v>176</v>
      </c>
      <c r="C17" s="210"/>
      <c r="D17" s="217"/>
      <c r="E17" s="217"/>
      <c r="F17" s="217"/>
      <c r="G17" s="217"/>
      <c r="H17" s="217"/>
      <c r="I17" s="217"/>
      <c r="J17" s="218"/>
      <c r="K17" s="218"/>
      <c r="L17" s="218"/>
      <c r="M17" s="218"/>
      <c r="N17" s="219"/>
      <c r="O17" s="218"/>
      <c r="P17" s="212"/>
      <c r="Q17" s="213"/>
      <c r="R17" s="213"/>
    </row>
    <row r="18" spans="1:18" ht="12.75" customHeight="1" x14ac:dyDescent="0.25">
      <c r="A18" s="208"/>
      <c r="B18" s="216" t="s">
        <v>177</v>
      </c>
      <c r="C18" s="210"/>
      <c r="D18" s="217"/>
      <c r="E18" s="217"/>
      <c r="F18" s="217"/>
      <c r="G18" s="217"/>
      <c r="H18" s="217"/>
      <c r="I18" s="217"/>
      <c r="J18" s="218"/>
      <c r="K18" s="218"/>
      <c r="L18" s="218"/>
      <c r="M18" s="218"/>
      <c r="N18" s="218"/>
      <c r="O18" s="218"/>
      <c r="P18" s="212"/>
      <c r="Q18" s="213"/>
      <c r="R18" s="213"/>
    </row>
    <row r="19" spans="1:18" x14ac:dyDescent="0.25">
      <c r="J19" s="213"/>
      <c r="K19" s="213"/>
      <c r="L19" s="213"/>
      <c r="M19" s="213"/>
      <c r="N19" s="213"/>
      <c r="O19" s="213"/>
      <c r="P19" s="213"/>
      <c r="Q19" s="213"/>
      <c r="R19" s="213"/>
    </row>
    <row r="20" spans="1:18" x14ac:dyDescent="0.25">
      <c r="J20" s="213"/>
      <c r="K20" s="213"/>
      <c r="L20" s="213"/>
      <c r="M20" s="213"/>
      <c r="N20" s="213"/>
      <c r="O20" s="213"/>
      <c r="P20" s="213"/>
      <c r="Q20" s="213"/>
      <c r="R20" s="213"/>
    </row>
    <row r="21" spans="1:18" x14ac:dyDescent="0.25">
      <c r="J21" s="213"/>
      <c r="K21" s="213"/>
      <c r="L21" s="213"/>
      <c r="M21" s="213"/>
      <c r="N21" s="213"/>
      <c r="O21" s="213"/>
      <c r="P21" s="213"/>
      <c r="Q21" s="213"/>
      <c r="R21" s="213"/>
    </row>
  </sheetData>
  <mergeCells count="10">
    <mergeCell ref="B6:B14"/>
    <mergeCell ref="B15:C15"/>
    <mergeCell ref="B16:C16"/>
    <mergeCell ref="B3:M3"/>
    <mergeCell ref="D4:M4"/>
    <mergeCell ref="D5:E5"/>
    <mergeCell ref="F5:G5"/>
    <mergeCell ref="H5:I5"/>
    <mergeCell ref="J5:K5"/>
    <mergeCell ref="L5:M5"/>
  </mergeCells>
  <phoneticPr fontId="3"/>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P12"/>
  <sheetViews>
    <sheetView workbookViewId="0">
      <selection activeCell="D4" sqref="D4:O9"/>
    </sheetView>
  </sheetViews>
  <sheetFormatPr defaultColWidth="9" defaultRowHeight="18" customHeight="1" x14ac:dyDescent="0.25"/>
  <cols>
    <col min="1" max="1" width="1.86328125" style="9" customWidth="1"/>
    <col min="2" max="3" width="10.3984375" style="9" customWidth="1"/>
    <col min="4" max="13" width="5.3984375" style="9" customWidth="1"/>
    <col min="14" max="14" width="10.265625" style="9" customWidth="1"/>
    <col min="15" max="15" width="11.265625" style="9" customWidth="1"/>
    <col min="16" max="16" width="1.3984375" style="9" customWidth="1"/>
    <col min="17" max="16384" width="9" style="9"/>
  </cols>
  <sheetData>
    <row r="1" spans="1:16" ht="18" customHeight="1" x14ac:dyDescent="0.25">
      <c r="N1" s="3" t="s">
        <v>41</v>
      </c>
    </row>
    <row r="2" spans="1:16" ht="18" customHeight="1" x14ac:dyDescent="0.25">
      <c r="C2" s="10"/>
      <c r="D2" s="10"/>
      <c r="E2" s="10"/>
      <c r="F2" s="10"/>
      <c r="G2" s="10"/>
      <c r="H2" s="10"/>
      <c r="I2" s="10"/>
      <c r="J2" s="10"/>
      <c r="K2" s="10"/>
      <c r="L2" s="10"/>
      <c r="M2" s="10"/>
      <c r="N2" s="10"/>
      <c r="O2" s="10"/>
    </row>
    <row r="3" spans="1:16" ht="18" customHeight="1" x14ac:dyDescent="0.25">
      <c r="A3" s="122"/>
      <c r="B3" s="318" t="s">
        <v>178</v>
      </c>
      <c r="C3" s="318"/>
      <c r="D3" s="318"/>
      <c r="E3" s="318"/>
      <c r="F3" s="318"/>
      <c r="G3" s="318"/>
      <c r="H3" s="318"/>
      <c r="I3" s="318"/>
      <c r="J3" s="318"/>
      <c r="K3" s="318"/>
      <c r="L3" s="318"/>
      <c r="M3" s="319"/>
      <c r="N3" s="115"/>
      <c r="O3" s="116" t="s">
        <v>179</v>
      </c>
      <c r="P3" s="122"/>
    </row>
    <row r="4" spans="1:16" ht="18" customHeight="1" x14ac:dyDescent="0.25">
      <c r="A4" s="122"/>
      <c r="B4" s="117"/>
      <c r="C4" s="118" t="s">
        <v>180</v>
      </c>
      <c r="D4" s="320"/>
      <c r="E4" s="320"/>
      <c r="F4" s="320"/>
      <c r="G4" s="320"/>
      <c r="H4" s="320"/>
      <c r="I4" s="320"/>
      <c r="J4" s="320"/>
      <c r="K4" s="320"/>
      <c r="L4" s="320"/>
      <c r="M4" s="321"/>
      <c r="N4" s="269" t="s">
        <v>181</v>
      </c>
      <c r="O4" s="270" t="s">
        <v>182</v>
      </c>
      <c r="P4" s="122"/>
    </row>
    <row r="5" spans="1:16" ht="18" customHeight="1" x14ac:dyDescent="0.25">
      <c r="A5" s="122"/>
      <c r="B5" s="119" t="s">
        <v>183</v>
      </c>
      <c r="C5" s="120"/>
      <c r="D5" s="322" t="s">
        <v>184</v>
      </c>
      <c r="E5" s="323"/>
      <c r="F5" s="322" t="s">
        <v>48</v>
      </c>
      <c r="G5" s="323"/>
      <c r="H5" s="322" t="s">
        <v>49</v>
      </c>
      <c r="I5" s="323"/>
      <c r="J5" s="322" t="s">
        <v>50</v>
      </c>
      <c r="K5" s="323"/>
      <c r="L5" s="322" t="s">
        <v>51</v>
      </c>
      <c r="M5" s="323"/>
      <c r="N5" s="271" t="s">
        <v>162</v>
      </c>
      <c r="O5" s="272" t="s">
        <v>163</v>
      </c>
      <c r="P5" s="122"/>
    </row>
    <row r="6" spans="1:16" ht="18" customHeight="1" x14ac:dyDescent="0.25">
      <c r="A6" s="122"/>
      <c r="B6" s="314" t="s">
        <v>185</v>
      </c>
      <c r="C6" s="315"/>
      <c r="D6" s="273">
        <v>0</v>
      </c>
      <c r="E6" s="274"/>
      <c r="F6" s="273">
        <v>0</v>
      </c>
      <c r="G6" s="274"/>
      <c r="H6" s="273">
        <v>0.99</v>
      </c>
      <c r="I6" s="274">
        <v>-1</v>
      </c>
      <c r="J6" s="273">
        <v>0</v>
      </c>
      <c r="K6" s="275"/>
      <c r="L6" s="273">
        <v>0</v>
      </c>
      <c r="M6" s="276"/>
      <c r="N6" s="277" t="s">
        <v>186</v>
      </c>
      <c r="O6" s="278" t="s">
        <v>186</v>
      </c>
      <c r="P6" s="122"/>
    </row>
    <row r="7" spans="1:16" ht="18" customHeight="1" x14ac:dyDescent="0.25">
      <c r="A7" s="122"/>
      <c r="B7" s="314" t="s">
        <v>187</v>
      </c>
      <c r="C7" s="315"/>
      <c r="D7" s="273">
        <v>0</v>
      </c>
      <c r="E7" s="274"/>
      <c r="F7" s="273">
        <v>0</v>
      </c>
      <c r="G7" s="274"/>
      <c r="H7" s="273">
        <v>0</v>
      </c>
      <c r="I7" s="274"/>
      <c r="J7" s="273">
        <v>0</v>
      </c>
      <c r="K7" s="275"/>
      <c r="L7" s="273">
        <v>0</v>
      </c>
      <c r="M7" s="276"/>
      <c r="N7" s="277" t="s">
        <v>186</v>
      </c>
      <c r="O7" s="278" t="s">
        <v>186</v>
      </c>
      <c r="P7" s="122"/>
    </row>
    <row r="8" spans="1:16" ht="18" customHeight="1" x14ac:dyDescent="0.25">
      <c r="A8" s="122"/>
      <c r="B8" s="314" t="s">
        <v>188</v>
      </c>
      <c r="C8" s="315"/>
      <c r="D8" s="273">
        <v>0</v>
      </c>
      <c r="E8" s="274"/>
      <c r="F8" s="273">
        <v>0</v>
      </c>
      <c r="G8" s="274"/>
      <c r="H8" s="273">
        <v>0</v>
      </c>
      <c r="I8" s="274"/>
      <c r="J8" s="273">
        <v>0</v>
      </c>
      <c r="K8" s="275"/>
      <c r="L8" s="273">
        <v>0</v>
      </c>
      <c r="M8" s="276"/>
      <c r="N8" s="277" t="s">
        <v>186</v>
      </c>
      <c r="O8" s="278" t="s">
        <v>186</v>
      </c>
      <c r="P8" s="122"/>
    </row>
    <row r="9" spans="1:16" ht="18" customHeight="1" x14ac:dyDescent="0.25">
      <c r="A9" s="122"/>
      <c r="B9" s="316" t="s">
        <v>189</v>
      </c>
      <c r="C9" s="317"/>
      <c r="D9" s="279">
        <v>0</v>
      </c>
      <c r="E9" s="280"/>
      <c r="F9" s="279">
        <v>0</v>
      </c>
      <c r="G9" s="280"/>
      <c r="H9" s="279">
        <f>SUM(H6:H8)</f>
        <v>0.99</v>
      </c>
      <c r="I9" s="280">
        <v>-1</v>
      </c>
      <c r="J9" s="279">
        <v>0</v>
      </c>
      <c r="K9" s="281"/>
      <c r="L9" s="279">
        <v>0</v>
      </c>
      <c r="M9" s="282"/>
      <c r="N9" s="283" t="s">
        <v>186</v>
      </c>
      <c r="O9" s="284" t="s">
        <v>186</v>
      </c>
      <c r="P9" s="122"/>
    </row>
    <row r="10" spans="1:16" ht="18" customHeight="1" x14ac:dyDescent="0.25">
      <c r="A10" s="122"/>
      <c r="B10" s="121" t="s">
        <v>190</v>
      </c>
      <c r="C10" s="122"/>
      <c r="D10" s="123"/>
      <c r="E10" s="123"/>
      <c r="F10" s="123"/>
      <c r="G10" s="123"/>
      <c r="H10" s="123"/>
      <c r="I10" s="123"/>
      <c r="J10" s="123"/>
      <c r="K10" s="123"/>
      <c r="L10" s="123"/>
      <c r="M10" s="123"/>
      <c r="N10" s="123"/>
      <c r="O10" s="123"/>
      <c r="P10" s="122"/>
    </row>
    <row r="11" spans="1:16" ht="18" customHeight="1" x14ac:dyDescent="0.25">
      <c r="A11" s="122"/>
      <c r="B11" s="121" t="s">
        <v>191</v>
      </c>
      <c r="C11" s="122"/>
      <c r="D11" s="123"/>
      <c r="E11" s="123"/>
      <c r="F11" s="123"/>
      <c r="G11" s="123"/>
      <c r="H11" s="123"/>
      <c r="I11" s="123"/>
      <c r="J11" s="123"/>
      <c r="K11" s="123"/>
      <c r="L11" s="123"/>
      <c r="M11" s="123"/>
      <c r="N11" s="123"/>
      <c r="O11" s="123"/>
      <c r="P11" s="122"/>
    </row>
    <row r="12" spans="1:16" ht="18" customHeight="1" x14ac:dyDescent="0.25">
      <c r="B12" s="10"/>
      <c r="C12" s="10"/>
      <c r="D12" s="10"/>
      <c r="E12" s="10"/>
      <c r="F12" s="10"/>
      <c r="G12" s="10"/>
      <c r="H12" s="10"/>
      <c r="I12" s="10"/>
      <c r="J12" s="10"/>
      <c r="K12" s="10"/>
      <c r="L12" s="10"/>
      <c r="M12" s="10"/>
      <c r="N12" s="10"/>
      <c r="O12" s="10"/>
    </row>
  </sheetData>
  <mergeCells count="11">
    <mergeCell ref="B8:C8"/>
    <mergeCell ref="B9:C9"/>
    <mergeCell ref="B3:M3"/>
    <mergeCell ref="D4:M4"/>
    <mergeCell ref="J5:K5"/>
    <mergeCell ref="L5:M5"/>
    <mergeCell ref="B6:C6"/>
    <mergeCell ref="B7:C7"/>
    <mergeCell ref="F5:G5"/>
    <mergeCell ref="H5:I5"/>
    <mergeCell ref="D5:E5"/>
  </mergeCells>
  <phoneticPr fontId="3"/>
  <hyperlinks>
    <hyperlink ref="N1" location="目次!A1" display="目次に戻る" xr:uid="{00000000-0004-0000-1000-000000000000}"/>
  </hyperlinks>
  <pageMargins left="0.75" right="0.75" top="1" bottom="1" header="0.51200000000000001" footer="0.51200000000000001"/>
  <pageSetup paperSize="9" scale="88"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1CFD1-4127-4F80-8FBF-91A6CA72106E}">
  <dimension ref="A3:K11"/>
  <sheetViews>
    <sheetView workbookViewId="0">
      <selection activeCell="P21" sqref="P21"/>
    </sheetView>
  </sheetViews>
  <sheetFormatPr defaultColWidth="9.1328125" defaultRowHeight="12.75" x14ac:dyDescent="0.25"/>
  <cols>
    <col min="1" max="1" width="1.86328125" style="211" customWidth="1"/>
    <col min="2" max="3" width="11.265625" style="211" customWidth="1"/>
    <col min="4" max="10" width="10.1328125" style="211" customWidth="1"/>
    <col min="11" max="11" width="1.3984375" style="211" customWidth="1"/>
    <col min="12" max="16384" width="9.1328125" style="211"/>
  </cols>
  <sheetData>
    <row r="3" spans="1:11" ht="12.75" customHeight="1" x14ac:dyDescent="0.25"/>
    <row r="4" spans="1:11" ht="13.15" customHeight="1" x14ac:dyDescent="0.25">
      <c r="A4" s="208"/>
      <c r="B4" s="326" t="s">
        <v>192</v>
      </c>
      <c r="C4" s="326"/>
      <c r="D4" s="326"/>
      <c r="E4" s="326"/>
      <c r="F4" s="326"/>
      <c r="G4" s="326"/>
      <c r="H4" s="326"/>
      <c r="I4" s="221"/>
      <c r="J4" s="222" t="s">
        <v>193</v>
      </c>
      <c r="K4" s="208"/>
    </row>
    <row r="5" spans="1:11" ht="12.75" customHeight="1" x14ac:dyDescent="0.25">
      <c r="A5" s="208"/>
      <c r="B5" s="223"/>
      <c r="C5" s="224" t="s">
        <v>180</v>
      </c>
      <c r="D5" s="327" t="s">
        <v>194</v>
      </c>
      <c r="E5" s="328"/>
      <c r="F5" s="328"/>
      <c r="G5" s="328"/>
      <c r="H5" s="328"/>
      <c r="I5" s="285" t="s">
        <v>181</v>
      </c>
      <c r="J5" s="286" t="s">
        <v>182</v>
      </c>
      <c r="K5" s="208"/>
    </row>
    <row r="6" spans="1:11" ht="12.75" customHeight="1" x14ac:dyDescent="0.25">
      <c r="A6" s="208"/>
      <c r="B6" s="225" t="s">
        <v>183</v>
      </c>
      <c r="C6" s="226"/>
      <c r="D6" s="253" t="s">
        <v>184</v>
      </c>
      <c r="E6" s="253" t="s">
        <v>48</v>
      </c>
      <c r="F6" s="253" t="s">
        <v>49</v>
      </c>
      <c r="G6" s="253" t="s">
        <v>50</v>
      </c>
      <c r="H6" s="253" t="s">
        <v>51</v>
      </c>
      <c r="I6" s="254" t="s">
        <v>195</v>
      </c>
      <c r="J6" s="255" t="s">
        <v>196</v>
      </c>
      <c r="K6" s="208"/>
    </row>
    <row r="7" spans="1:11" ht="12.75" customHeight="1" x14ac:dyDescent="0.25">
      <c r="A7" s="208"/>
      <c r="B7" s="329" t="s">
        <v>197</v>
      </c>
      <c r="C7" s="330"/>
      <c r="D7" s="287">
        <v>0</v>
      </c>
      <c r="E7" s="287">
        <v>0</v>
      </c>
      <c r="F7" s="287">
        <v>0</v>
      </c>
      <c r="G7" s="287">
        <v>0</v>
      </c>
      <c r="H7" s="287">
        <v>0</v>
      </c>
      <c r="I7" s="228" t="s">
        <v>186</v>
      </c>
      <c r="J7" s="229" t="s">
        <v>74</v>
      </c>
      <c r="K7" s="208"/>
    </row>
    <row r="8" spans="1:11" ht="12.75" customHeight="1" x14ac:dyDescent="0.25">
      <c r="A8" s="208"/>
      <c r="B8" s="329" t="s">
        <v>198</v>
      </c>
      <c r="C8" s="330"/>
      <c r="D8" s="287">
        <v>1046</v>
      </c>
      <c r="E8" s="287">
        <v>220</v>
      </c>
      <c r="F8" s="287">
        <v>3</v>
      </c>
      <c r="G8" s="287">
        <v>2</v>
      </c>
      <c r="H8" s="287">
        <v>2</v>
      </c>
      <c r="I8" s="230">
        <f>H8/G8</f>
        <v>1</v>
      </c>
      <c r="J8" s="233">
        <f>H8/D8</f>
        <v>1.9120458891013384E-3</v>
      </c>
      <c r="K8" s="208"/>
    </row>
    <row r="9" spans="1:11" ht="12.75" customHeight="1" x14ac:dyDescent="0.25">
      <c r="A9" s="208"/>
      <c r="B9" s="329" t="s">
        <v>199</v>
      </c>
      <c r="C9" s="330"/>
      <c r="D9" s="287">
        <v>0</v>
      </c>
      <c r="E9" s="287">
        <v>20</v>
      </c>
      <c r="F9" s="287">
        <v>0</v>
      </c>
      <c r="G9" s="287">
        <v>0</v>
      </c>
      <c r="H9" s="287">
        <v>4</v>
      </c>
      <c r="I9" s="228" t="s">
        <v>186</v>
      </c>
      <c r="J9" s="231" t="s">
        <v>74</v>
      </c>
      <c r="K9" s="208"/>
    </row>
    <row r="10" spans="1:11" ht="13.15" customHeight="1" x14ac:dyDescent="0.25">
      <c r="A10" s="208"/>
      <c r="B10" s="324" t="s">
        <v>189</v>
      </c>
      <c r="C10" s="325"/>
      <c r="D10" s="288">
        <f>SUM(D7:D9)</f>
        <v>1046</v>
      </c>
      <c r="E10" s="288">
        <f>SUM(E7:E9)</f>
        <v>240</v>
      </c>
      <c r="F10" s="288">
        <f>SUM(F7:F9)</f>
        <v>3</v>
      </c>
      <c r="G10" s="288">
        <f>SUM(G7:G9)</f>
        <v>2</v>
      </c>
      <c r="H10" s="288">
        <f>SUM(H7:H9)</f>
        <v>6</v>
      </c>
      <c r="I10" s="232">
        <f>H10/G10</f>
        <v>3</v>
      </c>
      <c r="J10" s="234">
        <f>H10/D10</f>
        <v>5.7361376673040155E-3</v>
      </c>
      <c r="K10" s="208"/>
    </row>
    <row r="11" spans="1:11" ht="12.75" customHeight="1" x14ac:dyDescent="0.25">
      <c r="A11" s="208"/>
      <c r="B11" s="216" t="s">
        <v>200</v>
      </c>
      <c r="C11" s="227"/>
      <c r="D11" s="210"/>
      <c r="E11" s="210"/>
      <c r="F11" s="210"/>
      <c r="G11" s="210"/>
      <c r="H11" s="210"/>
      <c r="I11" s="210"/>
      <c r="J11" s="210"/>
      <c r="K11" s="208"/>
    </row>
  </sheetData>
  <mergeCells count="6">
    <mergeCell ref="B10:C10"/>
    <mergeCell ref="B4:H4"/>
    <mergeCell ref="D5:H5"/>
    <mergeCell ref="B7:C7"/>
    <mergeCell ref="B8:C8"/>
    <mergeCell ref="B9:C9"/>
  </mergeCells>
  <phoneticPr fontId="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18</vt:i4>
      </vt:variant>
    </vt:vector>
  </HeadingPairs>
  <TitlesOfParts>
    <vt:vector size="18" baseType="lpstr">
      <vt:lpstr>目次</vt:lpstr>
      <vt:lpstr>組合数</vt:lpstr>
      <vt:lpstr>漁協の組合員数</vt:lpstr>
      <vt:lpstr>漁協の事業取扱高</vt:lpstr>
      <vt:lpstr>新潟県漁業協同組合連合会</vt:lpstr>
      <vt:lpstr>東日本信用漁業協同組合連合会</vt:lpstr>
      <vt:lpstr>日本漁船保険組合</vt:lpstr>
      <vt:lpstr>全国合同漁業共済組合新潟県事務所</vt:lpstr>
      <vt:lpstr>全国共済水産業協同組合連合会新潟支店</vt:lpstr>
      <vt:lpstr>新潟県漁業信用基金協会</vt:lpstr>
      <vt:lpstr>(公社)新潟県水産振興協会</vt:lpstr>
      <vt:lpstr>新潟県内水面漁業協同組合連合会</vt:lpstr>
      <vt:lpstr>(一社)新潟県錦鯉協議会</vt:lpstr>
      <vt:lpstr>(一社)新潟県さけます増殖協会</vt:lpstr>
      <vt:lpstr>漁業者・女性部組織</vt:lpstr>
      <vt:lpstr>漁業近代化資金</vt:lpstr>
      <vt:lpstr>沿岸漁業改善資金</vt:lpstr>
      <vt:lpstr>日本政策金融公庫資金</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n020365</dc:creator>
  <cp:keywords/>
  <dc:description/>
  <cp:lastModifiedBy>新潟県</cp:lastModifiedBy>
  <cp:revision/>
  <cp:lastPrinted>2026-06-22T08:25:26Z</cp:lastPrinted>
  <dcterms:created xsi:type="dcterms:W3CDTF">2009-02-09T00:46:36Z</dcterms:created>
  <dcterms:modified xsi:type="dcterms:W3CDTF">2026-06-22T08:26:21Z</dcterms:modified>
  <cp:category/>
  <cp:contentStatus/>
</cp:coreProperties>
</file>