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71.6.19\share\課共有\◎新潟県の農林水産業\R7新潟県の農林水産業\04 R7作成分\資料編\"/>
    </mc:Choice>
  </mc:AlternateContent>
  <xr:revisionPtr revIDLastSave="0" documentId="13_ncr:1_{95080B04-6FC5-40B9-93DC-782362D5A50A}" xr6:coauthVersionLast="47" xr6:coauthVersionMax="47" xr10:uidLastSave="{00000000-0000-0000-0000-000000000000}"/>
  <bookViews>
    <workbookView xWindow="15030" yWindow="0" windowWidth="13875" windowHeight="15585" tabRatio="997" firstSheet="6" activeTab="8" xr2:uid="{00000000-000D-0000-FFFF-FFFF00000000}"/>
  </bookViews>
  <sheets>
    <sheet name="目次" sheetId="5" r:id="rId1"/>
    <sheet name="漁業権の免許状況" sheetId="3" r:id="rId2"/>
    <sheet name="指定漁業大臣許可件数" sheetId="4" r:id="rId3"/>
    <sheet name="知事許可漁業許可件数" sheetId="26" r:id="rId4"/>
    <sheet name="他県船に対する許可件数" sheetId="25" r:id="rId5"/>
    <sheet name="本県船に対する他県の許可件数" sheetId="24" r:id="rId6"/>
    <sheet name="小型いか釣り漁業の道県別入会許可隻数" sheetId="23" r:id="rId7"/>
    <sheet name="特定大臣許可漁業許可件数" sheetId="27" r:id="rId8"/>
    <sheet name="内水面漁業許可件数" sheetId="32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4" l="1"/>
  <c r="G8" i="24"/>
  <c r="F8" i="24"/>
  <c r="H8" i="25"/>
  <c r="G8" i="25"/>
  <c r="D8" i="25"/>
  <c r="H39" i="26"/>
  <c r="G39" i="26"/>
  <c r="I38" i="26"/>
  <c r="I37" i="26"/>
  <c r="I36" i="26"/>
  <c r="I35" i="26"/>
  <c r="I34" i="26"/>
  <c r="I33" i="26"/>
  <c r="I32" i="26"/>
  <c r="I31" i="26"/>
  <c r="I30" i="26"/>
  <c r="I29" i="26"/>
  <c r="I28" i="26"/>
  <c r="I27" i="26"/>
  <c r="I26" i="26"/>
  <c r="I25" i="26"/>
  <c r="I39" i="26" s="1"/>
  <c r="E39" i="26"/>
  <c r="D39" i="26"/>
  <c r="F38" i="26"/>
  <c r="F37" i="26"/>
  <c r="F36" i="26"/>
  <c r="F35" i="26"/>
  <c r="F34" i="26"/>
  <c r="F33" i="26"/>
  <c r="F32" i="26"/>
  <c r="F31" i="26"/>
  <c r="F30" i="26"/>
  <c r="F29" i="26"/>
  <c r="F28" i="26"/>
  <c r="F27" i="26"/>
  <c r="F26" i="26"/>
  <c r="F25" i="26"/>
  <c r="F39" i="26" s="1"/>
  <c r="K20" i="26"/>
  <c r="J20" i="26"/>
  <c r="I20" i="26"/>
  <c r="H20" i="26"/>
  <c r="G20" i="26"/>
  <c r="F20" i="26"/>
  <c r="E20" i="26"/>
  <c r="D20" i="26"/>
  <c r="D13" i="4"/>
  <c r="E13" i="4"/>
  <c r="F13" i="4"/>
  <c r="G13" i="4"/>
  <c r="H13" i="4"/>
  <c r="R5" i="23" l="1"/>
  <c r="I8" i="24"/>
  <c r="I8" i="25"/>
  <c r="L26" i="26"/>
  <c r="L27" i="26"/>
  <c r="L28" i="26"/>
  <c r="L29" i="26"/>
  <c r="L30" i="26"/>
  <c r="L31" i="26"/>
  <c r="L32" i="26"/>
  <c r="L33" i="26"/>
  <c r="L34" i="26"/>
  <c r="L35" i="26"/>
  <c r="L36" i="26"/>
  <c r="L37" i="26"/>
  <c r="L38" i="26"/>
  <c r="L25" i="26"/>
  <c r="J39" i="26" l="1"/>
  <c r="I13" i="4" l="1"/>
  <c r="R6" i="23" l="1"/>
  <c r="L39" i="26"/>
  <c r="K39" i="26"/>
</calcChain>
</file>

<file path=xl/sharedStrings.xml><?xml version="1.0" encoding="utf-8"?>
<sst xmlns="http://schemas.openxmlformats.org/spreadsheetml/2006/main" count="213" uniqueCount="134">
  <si>
    <t>令和元年度新潟県の農林水産業(資料編：水産業）</t>
    <rPh sb="0" eb="2">
      <t>レイワ</t>
    </rPh>
    <rPh sb="2" eb="3">
      <t>ガン</t>
    </rPh>
    <rPh sb="3" eb="5">
      <t>ネンド</t>
    </rPh>
    <rPh sb="5" eb="8">
      <t>ニイガタケン</t>
    </rPh>
    <rPh sb="9" eb="11">
      <t>ノウリン</t>
    </rPh>
    <rPh sb="11" eb="14">
      <t>スイサンギョウ</t>
    </rPh>
    <rPh sb="15" eb="18">
      <t>シリョウヘン</t>
    </rPh>
    <rPh sb="19" eb="22">
      <t>スイサンギョウ</t>
    </rPh>
    <phoneticPr fontId="1"/>
  </si>
  <si>
    <t>第3　漁業構造と漁家経済の動き</t>
    <rPh sb="0" eb="1">
      <t>ダイ</t>
    </rPh>
    <rPh sb="3" eb="5">
      <t>ギョギョウ</t>
    </rPh>
    <rPh sb="5" eb="7">
      <t>コウゾウ</t>
    </rPh>
    <rPh sb="8" eb="10">
      <t>ギョカ</t>
    </rPh>
    <rPh sb="10" eb="12">
      <t>ケイザイ</t>
    </rPh>
    <rPh sb="13" eb="14">
      <t>ウゴ</t>
    </rPh>
    <phoneticPr fontId="1"/>
  </si>
  <si>
    <t>　4　漁業許可等</t>
    <rPh sb="3" eb="5">
      <t>ギョギョウ</t>
    </rPh>
    <rPh sb="5" eb="7">
      <t>キョカ</t>
    </rPh>
    <rPh sb="7" eb="8">
      <t>トウ</t>
    </rPh>
    <phoneticPr fontId="1"/>
  </si>
  <si>
    <t>　　(1)　海面漁業</t>
    <rPh sb="6" eb="8">
      <t>カイメン</t>
    </rPh>
    <rPh sb="8" eb="10">
      <t>ギョギョウ</t>
    </rPh>
    <phoneticPr fontId="1"/>
  </si>
  <si>
    <t>　　　ア　漁業権</t>
    <rPh sb="5" eb="8">
      <t>ギョギョウケン</t>
    </rPh>
    <phoneticPr fontId="1"/>
  </si>
  <si>
    <t>表　漁業権の免許状況</t>
    <rPh sb="0" eb="1">
      <t>ヒョウ</t>
    </rPh>
    <rPh sb="2" eb="5">
      <t>ギョギョウケン</t>
    </rPh>
    <rPh sb="6" eb="8">
      <t>メンキョ</t>
    </rPh>
    <rPh sb="8" eb="10">
      <t>ジョウキョウ</t>
    </rPh>
    <phoneticPr fontId="1"/>
  </si>
  <si>
    <t>　　　イ　許可等</t>
    <rPh sb="5" eb="7">
      <t>キョカ</t>
    </rPh>
    <rPh sb="7" eb="8">
      <t>トウ</t>
    </rPh>
    <phoneticPr fontId="1"/>
  </si>
  <si>
    <t>　　　（ア）農林水産大臣許可漁業（指定漁業）</t>
    <rPh sb="6" eb="8">
      <t>ノウリン</t>
    </rPh>
    <rPh sb="8" eb="10">
      <t>スイサン</t>
    </rPh>
    <rPh sb="10" eb="12">
      <t>ダイジン</t>
    </rPh>
    <rPh sb="12" eb="14">
      <t>キョカ</t>
    </rPh>
    <rPh sb="14" eb="16">
      <t>ギョギョウ</t>
    </rPh>
    <rPh sb="17" eb="19">
      <t>シテイ</t>
    </rPh>
    <rPh sb="19" eb="21">
      <t>ギョギョウ</t>
    </rPh>
    <phoneticPr fontId="1"/>
  </si>
  <si>
    <t>表　大臣許可件数の推移</t>
    <rPh sb="0" eb="1">
      <t>ヒョウ</t>
    </rPh>
    <rPh sb="2" eb="4">
      <t>ダイジン</t>
    </rPh>
    <rPh sb="4" eb="6">
      <t>キョカ</t>
    </rPh>
    <rPh sb="6" eb="8">
      <t>ケンスウ</t>
    </rPh>
    <rPh sb="9" eb="11">
      <t>スイイ</t>
    </rPh>
    <phoneticPr fontId="1"/>
  </si>
  <si>
    <t>　　　（イ）農林水産大臣許可漁業（特定大臣許可漁業）</t>
    <rPh sb="6" eb="8">
      <t>ノウリン</t>
    </rPh>
    <rPh sb="8" eb="10">
      <t>スイサン</t>
    </rPh>
    <rPh sb="10" eb="12">
      <t>ダイジン</t>
    </rPh>
    <rPh sb="12" eb="14">
      <t>キョカ</t>
    </rPh>
    <rPh sb="14" eb="16">
      <t>ギョギョウ</t>
    </rPh>
    <rPh sb="17" eb="19">
      <t>トクテイ</t>
    </rPh>
    <rPh sb="19" eb="21">
      <t>ダイジン</t>
    </rPh>
    <rPh sb="21" eb="23">
      <t>キョカ</t>
    </rPh>
    <rPh sb="23" eb="25">
      <t>ギョギョウ</t>
    </rPh>
    <phoneticPr fontId="1"/>
  </si>
  <si>
    <t>表　特定大臣許可件数の推移</t>
    <rPh sb="0" eb="1">
      <t>ヒョウ</t>
    </rPh>
    <rPh sb="2" eb="4">
      <t>トクテイ</t>
    </rPh>
    <rPh sb="4" eb="6">
      <t>ダイジン</t>
    </rPh>
    <rPh sb="6" eb="8">
      <t>キョカ</t>
    </rPh>
    <rPh sb="8" eb="10">
      <t>ケンスウ</t>
    </rPh>
    <rPh sb="11" eb="13">
      <t>スイイ</t>
    </rPh>
    <phoneticPr fontId="1"/>
  </si>
  <si>
    <t>　　　（ウ）知事許可漁業</t>
    <rPh sb="6" eb="8">
      <t>チジ</t>
    </rPh>
    <rPh sb="8" eb="10">
      <t>キョカ</t>
    </rPh>
    <rPh sb="10" eb="12">
      <t>ギョギョウ</t>
    </rPh>
    <phoneticPr fontId="1"/>
  </si>
  <si>
    <t>表　知事許可件数の推移</t>
    <rPh sb="0" eb="1">
      <t>ヒョウ</t>
    </rPh>
    <rPh sb="2" eb="4">
      <t>チジ</t>
    </rPh>
    <rPh sb="4" eb="6">
      <t>キョカ</t>
    </rPh>
    <rPh sb="6" eb="8">
      <t>ケンスウ</t>
    </rPh>
    <rPh sb="9" eb="11">
      <t>スイイ</t>
    </rPh>
    <phoneticPr fontId="1"/>
  </si>
  <si>
    <t>　　　（エ）県外船に対する知事許可漁業等</t>
    <rPh sb="6" eb="8">
      <t>ケンガイ</t>
    </rPh>
    <rPh sb="8" eb="9">
      <t>セン</t>
    </rPh>
    <rPh sb="10" eb="11">
      <t>タイ</t>
    </rPh>
    <rPh sb="13" eb="15">
      <t>チジ</t>
    </rPh>
    <rPh sb="15" eb="17">
      <t>キョカ</t>
    </rPh>
    <rPh sb="17" eb="19">
      <t>ギョギョウ</t>
    </rPh>
    <rPh sb="19" eb="20">
      <t>トウ</t>
    </rPh>
    <phoneticPr fontId="1"/>
  </si>
  <si>
    <t>表　他県船に対する新潟県の許可件数の推移</t>
    <rPh sb="0" eb="1">
      <t>ヒョウ</t>
    </rPh>
    <rPh sb="2" eb="5">
      <t>タケンセン</t>
    </rPh>
    <rPh sb="6" eb="7">
      <t>タイ</t>
    </rPh>
    <rPh sb="9" eb="12">
      <t>ニイガタケン</t>
    </rPh>
    <rPh sb="13" eb="15">
      <t>キョカ</t>
    </rPh>
    <rPh sb="15" eb="17">
      <t>ケンスウ</t>
    </rPh>
    <rPh sb="18" eb="20">
      <t>スイイ</t>
    </rPh>
    <phoneticPr fontId="1"/>
  </si>
  <si>
    <t>表　本県船に対する他県の許可件数の推移</t>
    <rPh sb="0" eb="1">
      <t>ヒョウ</t>
    </rPh>
    <rPh sb="2" eb="4">
      <t>ホンケン</t>
    </rPh>
    <rPh sb="4" eb="5">
      <t>セン</t>
    </rPh>
    <rPh sb="6" eb="7">
      <t>タイ</t>
    </rPh>
    <rPh sb="9" eb="11">
      <t>タケン</t>
    </rPh>
    <rPh sb="12" eb="14">
      <t>キョカ</t>
    </rPh>
    <rPh sb="14" eb="16">
      <t>ケンスウ</t>
    </rPh>
    <rPh sb="17" eb="19">
      <t>スイイ</t>
    </rPh>
    <phoneticPr fontId="1"/>
  </si>
  <si>
    <t>表　平成30年度漁期小型いか釣り漁業の道県別入会許可隻数</t>
    <rPh sb="0" eb="1">
      <t>ヒョウ</t>
    </rPh>
    <rPh sb="2" eb="4">
      <t>ヘイセイ</t>
    </rPh>
    <rPh sb="6" eb="8">
      <t>ネンド</t>
    </rPh>
    <rPh sb="8" eb="10">
      <t>リョウキ</t>
    </rPh>
    <rPh sb="10" eb="12">
      <t>コガタ</t>
    </rPh>
    <rPh sb="14" eb="15">
      <t>ツ</t>
    </rPh>
    <rPh sb="16" eb="18">
      <t>ギョギョウ</t>
    </rPh>
    <rPh sb="19" eb="22">
      <t>ドウケンベツ</t>
    </rPh>
    <rPh sb="22" eb="24">
      <t>ニュウカイ</t>
    </rPh>
    <rPh sb="24" eb="26">
      <t>キョカ</t>
    </rPh>
    <rPh sb="26" eb="28">
      <t>セキスウ</t>
    </rPh>
    <phoneticPr fontId="1"/>
  </si>
  <si>
    <t>　　(2)　内水面漁業</t>
    <rPh sb="6" eb="7">
      <t>ナイ</t>
    </rPh>
    <rPh sb="7" eb="9">
      <t>スイメン</t>
    </rPh>
    <rPh sb="9" eb="11">
      <t>ギョギョウ</t>
    </rPh>
    <phoneticPr fontId="1"/>
  </si>
  <si>
    <t>表　許可件数の推移(内水面漁業)</t>
    <rPh sb="0" eb="1">
      <t>ヒョウ</t>
    </rPh>
    <rPh sb="2" eb="4">
      <t>キョカ</t>
    </rPh>
    <rPh sb="4" eb="6">
      <t>ケンスウ</t>
    </rPh>
    <rPh sb="7" eb="9">
      <t>スイイ</t>
    </rPh>
    <rPh sb="10" eb="11">
      <t>ナイ</t>
    </rPh>
    <rPh sb="11" eb="13">
      <t>スイメン</t>
    </rPh>
    <rPh sb="13" eb="15">
      <t>ギョギョウ</t>
    </rPh>
    <phoneticPr fontId="1"/>
  </si>
  <si>
    <t>目次に戻る</t>
    <rPh sb="0" eb="2">
      <t>モクジ</t>
    </rPh>
    <rPh sb="3" eb="4">
      <t>モド</t>
    </rPh>
    <phoneticPr fontId="1"/>
  </si>
  <si>
    <t>　　漁業権の免許状況</t>
    <rPh sb="2" eb="5">
      <t>ギョギョウケン</t>
    </rPh>
    <rPh sb="6" eb="8">
      <t>メンキョ</t>
    </rPh>
    <rPh sb="8" eb="10">
      <t>ジョウキョウ</t>
    </rPh>
    <phoneticPr fontId="1"/>
  </si>
  <si>
    <t>単位：件</t>
    <rPh sb="0" eb="2">
      <t>タンイ</t>
    </rPh>
    <rPh sb="3" eb="4">
      <t>ケン</t>
    </rPh>
    <phoneticPr fontId="1"/>
  </si>
  <si>
    <t>区分</t>
    <phoneticPr fontId="1"/>
  </si>
  <si>
    <t>海面</t>
  </si>
  <si>
    <t>合計</t>
    <phoneticPr fontId="1"/>
  </si>
  <si>
    <t>種類</t>
  </si>
  <si>
    <t>新潟海区</t>
  </si>
  <si>
    <t>佐渡海区</t>
  </si>
  <si>
    <t>定置漁業権</t>
  </si>
  <si>
    <t>区画漁業権</t>
  </si>
  <si>
    <t>共同漁業権</t>
  </si>
  <si>
    <t>合　　計</t>
    <phoneticPr fontId="1"/>
  </si>
  <si>
    <t>大臣許可件数の推移</t>
    <rPh sb="0" eb="2">
      <t>ダイジン</t>
    </rPh>
    <rPh sb="2" eb="4">
      <t>キョカ</t>
    </rPh>
    <rPh sb="4" eb="6">
      <t>ケンスウ</t>
    </rPh>
    <rPh sb="7" eb="9">
      <t>スイイ</t>
    </rPh>
    <phoneticPr fontId="1"/>
  </si>
  <si>
    <t>年</t>
    <phoneticPr fontId="1"/>
  </si>
  <si>
    <t xml:space="preserve"> R２</t>
  </si>
  <si>
    <t xml:space="preserve"> R３</t>
  </si>
  <si>
    <t xml:space="preserve"> R４</t>
  </si>
  <si>
    <t xml:space="preserve"> R５</t>
  </si>
  <si>
    <t xml:space="preserve"> R６</t>
  </si>
  <si>
    <t xml:space="preserve"> R７</t>
  </si>
  <si>
    <t>漁業種類</t>
  </si>
  <si>
    <t xml:space="preserve"> 沖合底びき網（15ﾄﾝ以上）</t>
  </si>
  <si>
    <t xml:space="preserve"> 大中型まき網（40ﾄﾝ以上）</t>
  </si>
  <si>
    <t xml:space="preserve"> 中型さけ・ます流し網（30ﾄﾝ以上）</t>
  </si>
  <si>
    <t xml:space="preserve"> 北太平洋さんま</t>
  </si>
  <si>
    <t xml:space="preserve"> 日本海べにずわいがに</t>
  </si>
  <si>
    <t xml:space="preserve"> いか釣り</t>
  </si>
  <si>
    <t xml:space="preserve"> ずわいがに（10ﾄﾝ以上）</t>
  </si>
  <si>
    <t>合　　　計</t>
  </si>
  <si>
    <t>知事許可件数の推移</t>
    <rPh sb="0" eb="2">
      <t>チジ</t>
    </rPh>
    <rPh sb="2" eb="4">
      <t>キョカ</t>
    </rPh>
    <rPh sb="4" eb="6">
      <t>ケンスウ</t>
    </rPh>
    <rPh sb="7" eb="9">
      <t>スイイ</t>
    </rPh>
    <phoneticPr fontId="1"/>
  </si>
  <si>
    <t>年度</t>
    <phoneticPr fontId="1"/>
  </si>
  <si>
    <t>R2</t>
  </si>
  <si>
    <t>R3</t>
  </si>
  <si>
    <t>R4</t>
  </si>
  <si>
    <t>計</t>
  </si>
  <si>
    <t>小型まき網（5ﾄﾝ未満）</t>
  </si>
  <si>
    <t>小型機船底びき網(15ﾄﾝ未満）</t>
  </si>
  <si>
    <t>機船船びき網</t>
  </si>
  <si>
    <t>ごち網（10ﾄﾝ以下）</t>
    <rPh sb="8" eb="10">
      <t>イカ</t>
    </rPh>
    <phoneticPr fontId="1"/>
  </si>
  <si>
    <t>流し網</t>
  </si>
  <si>
    <t>刺し網</t>
  </si>
  <si>
    <t>こぎ刺し網（10ﾄﾝ未満）</t>
  </si>
  <si>
    <t>はえなわ</t>
  </si>
  <si>
    <t>べにずわいがに(150ﾄﾝ未満)</t>
  </si>
  <si>
    <t>その他のかご（20ﾄﾝ未満）</t>
  </si>
  <si>
    <t>敷き網</t>
  </si>
  <si>
    <t>小型いか釣り（5～30ﾄﾝ）</t>
  </si>
  <si>
    <t>しいらづけ</t>
  </si>
  <si>
    <t>小型定置網</t>
  </si>
  <si>
    <t>R5</t>
  </si>
  <si>
    <t>R6</t>
  </si>
  <si>
    <t>R7</t>
  </si>
  <si>
    <t>べにずわいがにかご(150ﾄﾝ未満)</t>
  </si>
  <si>
    <r>
      <rPr>
        <sz val="10"/>
        <color rgb="FF000000"/>
        <rFont val="ＭＳ 明朝"/>
        <family val="1"/>
        <charset val="128"/>
      </rPr>
      <t>資料：水産課（R</t>
    </r>
    <r>
      <rPr>
        <sz val="10"/>
        <color rgb="FFFF0000"/>
        <rFont val="ＭＳ 明朝"/>
        <family val="1"/>
        <charset val="128"/>
      </rPr>
      <t>7</t>
    </r>
    <r>
      <rPr>
        <sz val="10"/>
        <color rgb="FF000000"/>
        <rFont val="ＭＳ 明朝"/>
        <family val="1"/>
        <charset val="128"/>
      </rPr>
      <t>.12月末現在)</t>
    </r>
  </si>
  <si>
    <t>注　：県外船に対する許可件数を含まない。</t>
    <rPh sb="0" eb="1">
      <t>チュウ</t>
    </rPh>
    <rPh sb="3" eb="6">
      <t>ケンガイセン</t>
    </rPh>
    <rPh sb="7" eb="8">
      <t>タイ</t>
    </rPh>
    <rPh sb="10" eb="12">
      <t>キョカ</t>
    </rPh>
    <rPh sb="12" eb="14">
      <t>ケンスウ</t>
    </rPh>
    <rPh sb="15" eb="16">
      <t>フク</t>
    </rPh>
    <phoneticPr fontId="1"/>
  </si>
  <si>
    <t>他県船に対する新潟県の許可件数の推移</t>
    <rPh sb="0" eb="3">
      <t>タケンセン</t>
    </rPh>
    <rPh sb="4" eb="5">
      <t>タイ</t>
    </rPh>
    <rPh sb="7" eb="10">
      <t>ニイガタケン</t>
    </rPh>
    <rPh sb="11" eb="13">
      <t>キョカ</t>
    </rPh>
    <rPh sb="13" eb="15">
      <t>ケンスウ</t>
    </rPh>
    <rPh sb="16" eb="18">
      <t>スイイ</t>
    </rPh>
    <phoneticPr fontId="1"/>
  </si>
  <si>
    <t>R6</t>
    <phoneticPr fontId="1"/>
  </si>
  <si>
    <t xml:space="preserve">漁業種類    </t>
  </si>
  <si>
    <t>小型機船底びき網</t>
  </si>
  <si>
    <t>小型いか釣り</t>
  </si>
  <si>
    <t>合　　計</t>
  </si>
  <si>
    <t>本県船に対する他県の許可件数の推移</t>
    <rPh sb="0" eb="2">
      <t>ホンケン</t>
    </rPh>
    <rPh sb="2" eb="3">
      <t>セン</t>
    </rPh>
    <rPh sb="4" eb="5">
      <t>タイ</t>
    </rPh>
    <rPh sb="7" eb="9">
      <t>タケン</t>
    </rPh>
    <rPh sb="10" eb="12">
      <t>キョカ</t>
    </rPh>
    <rPh sb="12" eb="14">
      <t>ケンスウ</t>
    </rPh>
    <rPh sb="15" eb="17">
      <t>スイイ</t>
    </rPh>
    <phoneticPr fontId="1"/>
  </si>
  <si>
    <t>えびかご</t>
  </si>
  <si>
    <t>北海道</t>
  </si>
  <si>
    <t>青森</t>
  </si>
  <si>
    <t>岩手</t>
  </si>
  <si>
    <t>秋田</t>
  </si>
  <si>
    <t>宮城</t>
    <rPh sb="0" eb="2">
      <t>ミヤギ</t>
    </rPh>
    <phoneticPr fontId="1"/>
  </si>
  <si>
    <t>山形</t>
  </si>
  <si>
    <t>富山</t>
  </si>
  <si>
    <t>石川</t>
  </si>
  <si>
    <t>福井</t>
  </si>
  <si>
    <t>兵庫</t>
  </si>
  <si>
    <t>鳥取</t>
  </si>
  <si>
    <t>島根</t>
  </si>
  <si>
    <t>長崎</t>
  </si>
  <si>
    <t>山口</t>
  </si>
  <si>
    <t>佐賀</t>
    <rPh sb="0" eb="2">
      <t>サガ</t>
    </rPh>
    <phoneticPr fontId="1"/>
  </si>
  <si>
    <t>合計</t>
  </si>
  <si>
    <t>他県船に対する許可</t>
  </si>
  <si>
    <t>本県船に対する許可</t>
  </si>
  <si>
    <t>資料：水産課</t>
    <rPh sb="0" eb="2">
      <t>シリョウ</t>
    </rPh>
    <rPh sb="3" eb="6">
      <t>スイサンカ</t>
    </rPh>
    <phoneticPr fontId="1"/>
  </si>
  <si>
    <t>特定大臣許可件数の推移</t>
    <rPh sb="0" eb="2">
      <t>トクテイ</t>
    </rPh>
    <rPh sb="2" eb="4">
      <t>ダイジン</t>
    </rPh>
    <rPh sb="4" eb="6">
      <t>キョカ</t>
    </rPh>
    <rPh sb="6" eb="8">
      <t>ケンスウ</t>
    </rPh>
    <rPh sb="9" eb="11">
      <t>スイイ</t>
    </rPh>
    <phoneticPr fontId="1"/>
  </si>
  <si>
    <t>H27</t>
    <phoneticPr fontId="1"/>
  </si>
  <si>
    <t>H28</t>
  </si>
  <si>
    <t>H29</t>
  </si>
  <si>
    <t>H30</t>
  </si>
  <si>
    <t>R元</t>
    <rPh sb="1" eb="2">
      <t>ガン</t>
    </rPh>
    <phoneticPr fontId="1"/>
  </si>
  <si>
    <t>R2</t>
    <phoneticPr fontId="1"/>
  </si>
  <si>
    <t>資料：水産課（R2.12月末現在)</t>
    <rPh sb="0" eb="2">
      <t>シリョウ</t>
    </rPh>
    <rPh sb="3" eb="6">
      <t>スイサンカ</t>
    </rPh>
    <rPh sb="12" eb="14">
      <t>ガツマツ</t>
    </rPh>
    <rPh sb="14" eb="16">
      <t>ゲンザイ</t>
    </rPh>
    <phoneticPr fontId="1"/>
  </si>
  <si>
    <t>R2～　特定大臣許可が廃止されたことに伴い、「大臣許可件数の推移」に統合</t>
    <rPh sb="4" eb="6">
      <t>トクテイ</t>
    </rPh>
    <rPh sb="6" eb="8">
      <t>ダイジン</t>
    </rPh>
    <rPh sb="8" eb="10">
      <t>キョカ</t>
    </rPh>
    <rPh sb="11" eb="13">
      <t>ハイシ</t>
    </rPh>
    <rPh sb="19" eb="20">
      <t>トモナ</t>
    </rPh>
    <rPh sb="23" eb="25">
      <t>ダイジン</t>
    </rPh>
    <rPh sb="25" eb="27">
      <t>キョカ</t>
    </rPh>
    <rPh sb="27" eb="29">
      <t>ケンスウ</t>
    </rPh>
    <rPh sb="30" eb="32">
      <t>スイイ</t>
    </rPh>
    <rPh sb="34" eb="36">
      <t>トウゴウ</t>
    </rPh>
    <phoneticPr fontId="1"/>
  </si>
  <si>
    <t xml:space="preserve">種類             </t>
    <phoneticPr fontId="1"/>
  </si>
  <si>
    <t>年</t>
  </si>
  <si>
    <t>R7</t>
    <phoneticPr fontId="1"/>
  </si>
  <si>
    <t>一般採捕許可</t>
    <phoneticPr fontId="1"/>
  </si>
  <si>
    <t>※１</t>
  </si>
  <si>
    <t xml:space="preserve"> さくらます</t>
  </si>
  <si>
    <t xml:space="preserve"> やつめうなぎ</t>
  </si>
  <si>
    <t xml:space="preserve"> いとよ</t>
  </si>
  <si>
    <t xml:space="preserve"> その他</t>
  </si>
  <si>
    <t>特別採捕許可</t>
    <phoneticPr fontId="1"/>
  </si>
  <si>
    <t>※２</t>
  </si>
  <si>
    <t xml:space="preserve"> さけ</t>
  </si>
  <si>
    <t xml:space="preserve"> その他魚種</t>
  </si>
  <si>
    <t xml:space="preserve"> 試験研究関係</t>
  </si>
  <si>
    <t>注　：1月1日から12月31日の許可件数</t>
    <rPh sb="0" eb="1">
      <t>チュウ</t>
    </rPh>
    <rPh sb="4" eb="5">
      <t>ガツ</t>
    </rPh>
    <rPh sb="6" eb="7">
      <t>ニチ</t>
    </rPh>
    <rPh sb="11" eb="12">
      <t>ガツ</t>
    </rPh>
    <rPh sb="14" eb="15">
      <t>ニチ</t>
    </rPh>
    <rPh sb="16" eb="18">
      <t>キョカ</t>
    </rPh>
    <rPh sb="18" eb="20">
      <t>ケンスウ</t>
    </rPh>
    <phoneticPr fontId="1"/>
  </si>
  <si>
    <t>※１　一般採捕許可：販売及び食用を目的とした採捕に対する許可。</t>
    <rPh sb="3" eb="5">
      <t>イッパン</t>
    </rPh>
    <rPh sb="5" eb="6">
      <t>サイ</t>
    </rPh>
    <rPh sb="6" eb="7">
      <t>ホ</t>
    </rPh>
    <rPh sb="7" eb="9">
      <t>キョカ</t>
    </rPh>
    <rPh sb="10" eb="12">
      <t>ハンバイ</t>
    </rPh>
    <rPh sb="12" eb="13">
      <t>オヨ</t>
    </rPh>
    <rPh sb="14" eb="16">
      <t>ショクヨウ</t>
    </rPh>
    <rPh sb="17" eb="19">
      <t>モクテキ</t>
    </rPh>
    <rPh sb="22" eb="23">
      <t>サイ</t>
    </rPh>
    <rPh sb="23" eb="24">
      <t>ホ</t>
    </rPh>
    <rPh sb="25" eb="26">
      <t>タイ</t>
    </rPh>
    <rPh sb="28" eb="30">
      <t>キョカ</t>
    </rPh>
    <phoneticPr fontId="1"/>
  </si>
  <si>
    <t>※２　特別採捕許可：増殖及び調査研究を目的とした採捕に対する許可。</t>
    <rPh sb="3" eb="5">
      <t>トクベツ</t>
    </rPh>
    <rPh sb="5" eb="6">
      <t>サイ</t>
    </rPh>
    <rPh sb="6" eb="7">
      <t>ホ</t>
    </rPh>
    <rPh sb="7" eb="9">
      <t>キョカ</t>
    </rPh>
    <rPh sb="10" eb="12">
      <t>ゾウショク</t>
    </rPh>
    <rPh sb="12" eb="13">
      <t>オヨ</t>
    </rPh>
    <rPh sb="14" eb="16">
      <t>チョウサ</t>
    </rPh>
    <rPh sb="16" eb="18">
      <t>ケンキュウ</t>
    </rPh>
    <rPh sb="19" eb="21">
      <t>モクテキ</t>
    </rPh>
    <rPh sb="24" eb="25">
      <t>サイ</t>
    </rPh>
    <rPh sb="25" eb="26">
      <t>ホ</t>
    </rPh>
    <rPh sb="27" eb="28">
      <t>タイ</t>
    </rPh>
    <rPh sb="30" eb="32">
      <t>キョカ</t>
    </rPh>
    <phoneticPr fontId="1"/>
  </si>
  <si>
    <t>－</t>
    <phoneticPr fontId="1"/>
  </si>
  <si>
    <t>令和７年度漁期小型いか釣り漁業の道県別入会許可隻数</t>
  </si>
  <si>
    <r>
      <rPr>
        <sz val="10"/>
        <color rgb="FF000000"/>
        <rFont val="ＭＳ 明朝"/>
        <family val="1"/>
        <charset val="128"/>
      </rPr>
      <t>資料：水産</t>
    </r>
    <r>
      <rPr>
        <sz val="10"/>
        <rFont val="ＭＳ 明朝"/>
        <family val="1"/>
        <charset val="128"/>
      </rPr>
      <t>課（R７.12月末</t>
    </r>
    <r>
      <rPr>
        <sz val="10"/>
        <color rgb="FF000000"/>
        <rFont val="ＭＳ 明朝"/>
        <family val="1"/>
        <charset val="128"/>
      </rPr>
      <t>現在)</t>
    </r>
    <phoneticPr fontId="1"/>
  </si>
  <si>
    <r>
      <rPr>
        <sz val="10"/>
        <color rgb="FF000000"/>
        <rFont val="ＭＳ 明朝"/>
        <family val="1"/>
        <charset val="128"/>
      </rPr>
      <t>資料：水産</t>
    </r>
    <r>
      <rPr>
        <sz val="10"/>
        <rFont val="ＭＳ 明朝"/>
        <family val="1"/>
        <charset val="128"/>
      </rPr>
      <t>課（R７.12月末</t>
    </r>
    <r>
      <rPr>
        <sz val="10"/>
        <color rgb="FF000000"/>
        <rFont val="ＭＳ 明朝"/>
        <family val="1"/>
        <charset val="128"/>
      </rPr>
      <t>現在)</t>
    </r>
    <phoneticPr fontId="1"/>
  </si>
  <si>
    <r>
      <rPr>
        <sz val="10"/>
        <color rgb="FF000000"/>
        <rFont val="ＭＳ 明朝"/>
        <family val="1"/>
        <charset val="128"/>
      </rPr>
      <t>資料：水</t>
    </r>
    <r>
      <rPr>
        <sz val="10"/>
        <rFont val="ＭＳ 明朝"/>
        <family val="1"/>
        <charset val="128"/>
      </rPr>
      <t>産課（R7.12月末現在</t>
    </r>
    <r>
      <rPr>
        <sz val="10"/>
        <color rgb="FF000000"/>
        <rFont val="ＭＳ 明朝"/>
        <family val="1"/>
        <charset val="128"/>
      </rPr>
      <t>)</t>
    </r>
    <phoneticPr fontId="1"/>
  </si>
  <si>
    <r>
      <rPr>
        <sz val="10"/>
        <color rgb="FF000000"/>
        <rFont val="ＭＳ 明朝"/>
        <family val="1"/>
        <charset val="128"/>
      </rPr>
      <t>資料：</t>
    </r>
    <r>
      <rPr>
        <sz val="10"/>
        <rFont val="ＭＳ 明朝"/>
        <family val="1"/>
        <charset val="128"/>
      </rPr>
      <t>水産課（R7.12月末現</t>
    </r>
    <r>
      <rPr>
        <sz val="10"/>
        <color rgb="FF000000"/>
        <rFont val="ＭＳ 明朝"/>
        <family val="1"/>
        <charset val="128"/>
      </rPr>
      <t>在)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</si>
</sst>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#,##0_ "/>
    <numFmt numFmtId="178" formatCode="#,##0_);[Red]\(#,##0\)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ＭＳ 明朝"/>
      <family val="1"/>
      <charset val="128"/>
    </font>
    <font>
      <sz val="11"/>
      <color theme="1"/>
      <name val="ＭＳ 明朝"/>
      <family val="1"/>
      <charset val="128"/>
    </font>
    <font>
      <u/>
      <sz val="11"/>
      <color theme="1"/>
      <name val="ＭＳ Ｐゴシック"/>
      <family val="3"/>
      <charset val="128"/>
    </font>
    <font>
      <sz val="10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 diagonalDown="1">
      <left/>
      <right/>
      <top/>
      <bottom style="thin">
        <color indexed="64"/>
      </bottom>
      <diagonal style="thin">
        <color indexed="64"/>
      </diagonal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top"/>
      <protection locked="0"/>
    </xf>
  </cellStyleXfs>
  <cellXfs count="197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1" applyFont="1" applyAlignment="1" applyProtection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6" fillId="0" borderId="0" xfId="0" applyFont="1">
      <alignment vertical="center"/>
    </xf>
    <xf numFmtId="0" fontId="7" fillId="0" borderId="0" xfId="1" applyFont="1" applyAlignment="1" applyProtection="1">
      <alignment vertical="center"/>
    </xf>
    <xf numFmtId="0" fontId="6" fillId="2" borderId="0" xfId="0" applyFont="1" applyFill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6" fillId="2" borderId="6" xfId="0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3" xfId="0" applyFont="1" applyFill="1" applyBorder="1">
      <alignment vertical="center"/>
    </xf>
    <xf numFmtId="177" fontId="6" fillId="2" borderId="0" xfId="0" applyNumberFormat="1" applyFont="1" applyFill="1">
      <alignment vertical="center"/>
    </xf>
    <xf numFmtId="0" fontId="6" fillId="2" borderId="14" xfId="0" applyFont="1" applyFill="1" applyBorder="1">
      <alignment vertical="center"/>
    </xf>
    <xf numFmtId="0" fontId="8" fillId="2" borderId="0" xfId="0" applyFont="1" applyFill="1">
      <alignment vertical="center"/>
    </xf>
    <xf numFmtId="0" fontId="9" fillId="0" borderId="0" xfId="1" applyFont="1" applyAlignment="1" applyProtection="1">
      <alignment vertical="center"/>
    </xf>
    <xf numFmtId="0" fontId="6" fillId="2" borderId="12" xfId="0" applyFont="1" applyFill="1" applyBorder="1">
      <alignment vertical="center"/>
    </xf>
    <xf numFmtId="178" fontId="6" fillId="2" borderId="19" xfId="0" applyNumberFormat="1" applyFont="1" applyFill="1" applyBorder="1">
      <alignment vertical="center"/>
    </xf>
    <xf numFmtId="178" fontId="6" fillId="2" borderId="20" xfId="0" applyNumberFormat="1" applyFont="1" applyFill="1" applyBorder="1">
      <alignment vertical="center"/>
    </xf>
    <xf numFmtId="0" fontId="6" fillId="2" borderId="4" xfId="0" applyFont="1" applyFill="1" applyBorder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5" xfId="0" applyFont="1" applyFill="1" applyBorder="1">
      <alignment vertical="center"/>
    </xf>
    <xf numFmtId="0" fontId="6" fillId="2" borderId="36" xfId="0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6" fillId="2" borderId="42" xfId="0" applyFont="1" applyFill="1" applyBorder="1">
      <alignment vertical="center"/>
    </xf>
    <xf numFmtId="0" fontId="6" fillId="2" borderId="43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6" fillId="2" borderId="9" xfId="0" applyFont="1" applyFill="1" applyBorder="1">
      <alignment vertical="center"/>
    </xf>
    <xf numFmtId="0" fontId="9" fillId="0" borderId="0" xfId="1" applyFont="1" applyFill="1" applyAlignment="1" applyProtection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177" fontId="6" fillId="0" borderId="1" xfId="0" applyNumberFormat="1" applyFont="1" applyBorder="1">
      <alignment vertical="center"/>
    </xf>
    <xf numFmtId="177" fontId="6" fillId="0" borderId="29" xfId="0" applyNumberFormat="1" applyFont="1" applyBorder="1">
      <alignment vertical="center"/>
    </xf>
    <xf numFmtId="177" fontId="6" fillId="0" borderId="41" xfId="0" applyNumberFormat="1" applyFont="1" applyBorder="1">
      <alignment vertical="center"/>
    </xf>
    <xf numFmtId="177" fontId="6" fillId="0" borderId="9" xfId="0" applyNumberFormat="1" applyFont="1" applyBorder="1">
      <alignment vertical="center"/>
    </xf>
    <xf numFmtId="177" fontId="6" fillId="0" borderId="39" xfId="0" applyNumberFormat="1" applyFont="1" applyBorder="1">
      <alignment vertical="center"/>
    </xf>
    <xf numFmtId="0" fontId="8" fillId="0" borderId="0" xfId="0" applyFont="1">
      <alignment vertical="center"/>
    </xf>
    <xf numFmtId="0" fontId="6" fillId="2" borderId="11" xfId="0" applyFont="1" applyFill="1" applyBorder="1">
      <alignment vertical="center"/>
    </xf>
    <xf numFmtId="0" fontId="6" fillId="2" borderId="48" xfId="0" applyFont="1" applyFill="1" applyBorder="1">
      <alignment vertical="center"/>
    </xf>
    <xf numFmtId="0" fontId="6" fillId="2" borderId="37" xfId="0" applyFont="1" applyFill="1" applyBorder="1">
      <alignment vertical="center"/>
    </xf>
    <xf numFmtId="0" fontId="6" fillId="2" borderId="50" xfId="0" applyFont="1" applyFill="1" applyBorder="1" applyAlignment="1">
      <alignment horizontal="center" vertical="center"/>
    </xf>
    <xf numFmtId="178" fontId="6" fillId="2" borderId="49" xfId="0" applyNumberFormat="1" applyFont="1" applyFill="1" applyBorder="1">
      <alignment vertical="center"/>
    </xf>
    <xf numFmtId="178" fontId="6" fillId="2" borderId="38" xfId="0" applyNumberFormat="1" applyFont="1" applyFill="1" applyBorder="1">
      <alignment vertical="center"/>
    </xf>
    <xf numFmtId="0" fontId="2" fillId="2" borderId="51" xfId="0" applyFont="1" applyFill="1" applyBorder="1">
      <alignment vertical="center"/>
    </xf>
    <xf numFmtId="0" fontId="2" fillId="2" borderId="2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53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2" fillId="2" borderId="55" xfId="0" applyFont="1" applyFill="1" applyBorder="1">
      <alignment vertical="center"/>
    </xf>
    <xf numFmtId="0" fontId="2" fillId="2" borderId="57" xfId="0" applyFont="1" applyFill="1" applyBorder="1">
      <alignment vertical="center"/>
    </xf>
    <xf numFmtId="0" fontId="6" fillId="2" borderId="62" xfId="0" applyFont="1" applyFill="1" applyBorder="1">
      <alignment vertical="center"/>
    </xf>
    <xf numFmtId="0" fontId="6" fillId="2" borderId="64" xfId="0" applyFont="1" applyFill="1" applyBorder="1">
      <alignment vertical="center"/>
    </xf>
    <xf numFmtId="0" fontId="6" fillId="2" borderId="3" xfId="0" applyFont="1" applyFill="1" applyBorder="1" applyAlignment="1">
      <alignment horizontal="center" vertical="center"/>
    </xf>
    <xf numFmtId="178" fontId="6" fillId="2" borderId="63" xfId="0" applyNumberFormat="1" applyFont="1" applyFill="1" applyBorder="1">
      <alignment vertical="center"/>
    </xf>
    <xf numFmtId="178" fontId="6" fillId="2" borderId="65" xfId="0" applyNumberFormat="1" applyFont="1" applyFill="1" applyBorder="1">
      <alignment vertical="center"/>
    </xf>
    <xf numFmtId="178" fontId="6" fillId="2" borderId="74" xfId="0" applyNumberFormat="1" applyFont="1" applyFill="1" applyBorder="1">
      <alignment vertical="center"/>
    </xf>
    <xf numFmtId="178" fontId="6" fillId="2" borderId="75" xfId="0" applyNumberFormat="1" applyFont="1" applyFill="1" applyBorder="1">
      <alignment vertical="center"/>
    </xf>
    <xf numFmtId="178" fontId="6" fillId="2" borderId="73" xfId="0" applyNumberFormat="1" applyFont="1" applyFill="1" applyBorder="1">
      <alignment vertical="center"/>
    </xf>
    <xf numFmtId="0" fontId="6" fillId="2" borderId="55" xfId="0" applyFont="1" applyFill="1" applyBorder="1" applyAlignment="1">
      <alignment horizontal="center" vertical="center"/>
    </xf>
    <xf numFmtId="178" fontId="6" fillId="2" borderId="77" xfId="0" applyNumberFormat="1" applyFont="1" applyFill="1" applyBorder="1">
      <alignment vertical="center"/>
    </xf>
    <xf numFmtId="178" fontId="6" fillId="2" borderId="78" xfId="0" applyNumberFormat="1" applyFont="1" applyFill="1" applyBorder="1">
      <alignment vertical="center"/>
    </xf>
    <xf numFmtId="178" fontId="6" fillId="2" borderId="79" xfId="0" applyNumberFormat="1" applyFont="1" applyFill="1" applyBorder="1">
      <alignment vertical="center"/>
    </xf>
    <xf numFmtId="0" fontId="6" fillId="2" borderId="25" xfId="0" applyFont="1" applyFill="1" applyBorder="1" applyAlignment="1">
      <alignment horizontal="center" vertical="center"/>
    </xf>
    <xf numFmtId="0" fontId="2" fillId="0" borderId="41" xfId="0" applyFont="1" applyBorder="1">
      <alignment vertical="center"/>
    </xf>
    <xf numFmtId="0" fontId="2" fillId="0" borderId="90" xfId="0" applyFont="1" applyBorder="1">
      <alignment vertical="center"/>
    </xf>
    <xf numFmtId="0" fontId="2" fillId="0" borderId="91" xfId="0" applyFont="1" applyBorder="1">
      <alignment vertical="center"/>
    </xf>
    <xf numFmtId="0" fontId="2" fillId="0" borderId="39" xfId="0" applyFont="1" applyBorder="1">
      <alignment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60" xfId="0" applyFont="1" applyFill="1" applyBorder="1" applyAlignment="1">
      <alignment horizontal="center" vertical="center"/>
    </xf>
    <xf numFmtId="0" fontId="2" fillId="2" borderId="6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left" vertical="center" indent="2"/>
    </xf>
    <xf numFmtId="0" fontId="2" fillId="2" borderId="13" xfId="0" applyFont="1" applyFill="1" applyBorder="1">
      <alignment vertical="center"/>
    </xf>
    <xf numFmtId="177" fontId="2" fillId="2" borderId="19" xfId="0" applyNumberFormat="1" applyFont="1" applyFill="1" applyBorder="1">
      <alignment vertical="center"/>
    </xf>
    <xf numFmtId="177" fontId="2" fillId="2" borderId="86" xfId="0" applyNumberFormat="1" applyFont="1" applyFill="1" applyBorder="1">
      <alignment vertical="center"/>
    </xf>
    <xf numFmtId="0" fontId="2" fillId="2" borderId="64" xfId="0" applyFont="1" applyFill="1" applyBorder="1" applyAlignment="1">
      <alignment horizontal="left" vertical="center" indent="2"/>
    </xf>
    <xf numFmtId="0" fontId="2" fillId="2" borderId="14" xfId="0" applyFont="1" applyFill="1" applyBorder="1">
      <alignment vertical="center"/>
    </xf>
    <xf numFmtId="177" fontId="2" fillId="2" borderId="20" xfId="0" applyNumberFormat="1" applyFont="1" applyFill="1" applyBorder="1">
      <alignment vertical="center"/>
    </xf>
    <xf numFmtId="177" fontId="2" fillId="2" borderId="87" xfId="0" applyNumberFormat="1" applyFont="1" applyFill="1" applyBorder="1">
      <alignment vertical="center"/>
    </xf>
    <xf numFmtId="0" fontId="2" fillId="2" borderId="66" xfId="0" applyFont="1" applyFill="1" applyBorder="1" applyAlignment="1">
      <alignment horizontal="left" vertical="center" indent="2"/>
    </xf>
    <xf numFmtId="0" fontId="2" fillId="2" borderId="15" xfId="0" applyFont="1" applyFill="1" applyBorder="1">
      <alignment vertical="center"/>
    </xf>
    <xf numFmtId="177" fontId="2" fillId="2" borderId="21" xfId="0" applyNumberFormat="1" applyFont="1" applyFill="1" applyBorder="1">
      <alignment vertical="center"/>
    </xf>
    <xf numFmtId="177" fontId="2" fillId="2" borderId="88" xfId="0" applyNumberFormat="1" applyFont="1" applyFill="1" applyBorder="1">
      <alignment vertical="center"/>
    </xf>
    <xf numFmtId="0" fontId="2" fillId="2" borderId="7" xfId="0" applyFont="1" applyFill="1" applyBorder="1" applyAlignment="1">
      <alignment horizontal="left" vertical="center" indent="3"/>
    </xf>
    <xf numFmtId="0" fontId="2" fillId="2" borderId="8" xfId="0" applyFont="1" applyFill="1" applyBorder="1">
      <alignment vertical="center"/>
    </xf>
    <xf numFmtId="177" fontId="2" fillId="2" borderId="68" xfId="0" applyNumberFormat="1" applyFont="1" applyFill="1" applyBorder="1">
      <alignment vertical="center"/>
    </xf>
    <xf numFmtId="177" fontId="2" fillId="2" borderId="89" xfId="0" applyNumberFormat="1" applyFont="1" applyFill="1" applyBorder="1">
      <alignment vertical="center"/>
    </xf>
    <xf numFmtId="0" fontId="2" fillId="2" borderId="82" xfId="0" applyFont="1" applyFill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17" xfId="0" applyFont="1" applyFill="1" applyBorder="1">
      <alignment vertical="center"/>
    </xf>
    <xf numFmtId="0" fontId="2" fillId="2" borderId="83" xfId="0" applyFont="1" applyFill="1" applyBorder="1">
      <alignment vertical="center"/>
    </xf>
    <xf numFmtId="0" fontId="2" fillId="2" borderId="18" xfId="0" applyFont="1" applyFill="1" applyBorder="1">
      <alignment vertical="center"/>
    </xf>
    <xf numFmtId="177" fontId="2" fillId="2" borderId="34" xfId="0" applyNumberFormat="1" applyFont="1" applyFill="1" applyBorder="1">
      <alignment vertical="center"/>
    </xf>
    <xf numFmtId="177" fontId="2" fillId="2" borderId="63" xfId="0" applyNumberFormat="1" applyFont="1" applyFill="1" applyBorder="1">
      <alignment vertical="center"/>
    </xf>
    <xf numFmtId="0" fontId="2" fillId="2" borderId="64" xfId="0" applyFont="1" applyFill="1" applyBorder="1">
      <alignment vertical="center"/>
    </xf>
    <xf numFmtId="177" fontId="2" fillId="2" borderId="32" xfId="0" applyNumberFormat="1" applyFont="1" applyFill="1" applyBorder="1">
      <alignment vertical="center"/>
    </xf>
    <xf numFmtId="177" fontId="2" fillId="2" borderId="65" xfId="0" applyNumberFormat="1" applyFont="1" applyFill="1" applyBorder="1">
      <alignment vertical="center"/>
    </xf>
    <xf numFmtId="0" fontId="2" fillId="2" borderId="84" xfId="0" applyFont="1" applyFill="1" applyBorder="1">
      <alignment vertical="center"/>
    </xf>
    <xf numFmtId="0" fontId="2" fillId="2" borderId="45" xfId="0" applyFont="1" applyFill="1" applyBorder="1">
      <alignment vertical="center"/>
    </xf>
    <xf numFmtId="177" fontId="2" fillId="2" borderId="47" xfId="0" applyNumberFormat="1" applyFont="1" applyFill="1" applyBorder="1">
      <alignment vertical="center"/>
    </xf>
    <xf numFmtId="177" fontId="2" fillId="2" borderId="46" xfId="0" applyNumberFormat="1" applyFont="1" applyFill="1" applyBorder="1">
      <alignment vertical="center"/>
    </xf>
    <xf numFmtId="0" fontId="2" fillId="2" borderId="30" xfId="0" applyFont="1" applyFill="1" applyBorder="1">
      <alignment vertical="center"/>
    </xf>
    <xf numFmtId="177" fontId="2" fillId="2" borderId="29" xfId="0" applyNumberFormat="1" applyFont="1" applyFill="1" applyBorder="1">
      <alignment vertical="center"/>
    </xf>
    <xf numFmtId="177" fontId="2" fillId="2" borderId="97" xfId="0" applyNumberFormat="1" applyFont="1" applyFill="1" applyBorder="1">
      <alignment vertical="center"/>
    </xf>
    <xf numFmtId="177" fontId="2" fillId="2" borderId="98" xfId="0" applyNumberFormat="1" applyFont="1" applyFill="1" applyBorder="1">
      <alignment vertical="center"/>
    </xf>
    <xf numFmtId="177" fontId="2" fillId="2" borderId="69" xfId="0" applyNumberFormat="1" applyFont="1" applyFill="1" applyBorder="1">
      <alignment vertical="center"/>
    </xf>
    <xf numFmtId="0" fontId="2" fillId="2" borderId="9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5" xfId="0" applyFont="1" applyFill="1" applyBorder="1" applyAlignment="1">
      <alignment horizontal="center" vertical="center"/>
    </xf>
    <xf numFmtId="0" fontId="2" fillId="2" borderId="62" xfId="0" applyFont="1" applyFill="1" applyBorder="1">
      <alignment vertical="center"/>
    </xf>
    <xf numFmtId="178" fontId="2" fillId="2" borderId="94" xfId="0" applyNumberFormat="1" applyFont="1" applyFill="1" applyBorder="1">
      <alignment vertical="center"/>
    </xf>
    <xf numFmtId="178" fontId="2" fillId="2" borderId="19" xfId="0" applyNumberFormat="1" applyFont="1" applyFill="1" applyBorder="1">
      <alignment vertical="center"/>
    </xf>
    <xf numFmtId="178" fontId="2" fillId="2" borderId="63" xfId="0" applyNumberFormat="1" applyFont="1" applyFill="1" applyBorder="1">
      <alignment vertical="center"/>
    </xf>
    <xf numFmtId="178" fontId="2" fillId="2" borderId="77" xfId="0" applyNumberFormat="1" applyFont="1" applyFill="1" applyBorder="1">
      <alignment vertical="center"/>
    </xf>
    <xf numFmtId="178" fontId="2" fillId="2" borderId="95" xfId="0" applyNumberFormat="1" applyFont="1" applyFill="1" applyBorder="1">
      <alignment vertical="center"/>
    </xf>
    <xf numFmtId="178" fontId="2" fillId="2" borderId="20" xfId="0" applyNumberFormat="1" applyFont="1" applyFill="1" applyBorder="1">
      <alignment vertical="center"/>
    </xf>
    <xf numFmtId="178" fontId="2" fillId="2" borderId="65" xfId="0" applyNumberFormat="1" applyFont="1" applyFill="1" applyBorder="1">
      <alignment vertical="center"/>
    </xf>
    <xf numFmtId="178" fontId="2" fillId="2" borderId="78" xfId="0" applyNumberFormat="1" applyFont="1" applyFill="1" applyBorder="1">
      <alignment vertical="center"/>
    </xf>
    <xf numFmtId="178" fontId="2" fillId="2" borderId="96" xfId="0" applyNumberFormat="1" applyFont="1" applyFill="1" applyBorder="1">
      <alignment vertical="center"/>
    </xf>
    <xf numFmtId="178" fontId="2" fillId="2" borderId="74" xfId="0" applyNumberFormat="1" applyFont="1" applyFill="1" applyBorder="1">
      <alignment vertical="center"/>
    </xf>
    <xf numFmtId="178" fontId="2" fillId="2" borderId="75" xfId="0" applyNumberFormat="1" applyFont="1" applyFill="1" applyBorder="1">
      <alignment vertical="center"/>
    </xf>
    <xf numFmtId="178" fontId="2" fillId="2" borderId="79" xfId="0" applyNumberFormat="1" applyFont="1" applyFill="1" applyBorder="1">
      <alignment vertical="center"/>
    </xf>
    <xf numFmtId="177" fontId="2" fillId="2" borderId="13" xfId="0" applyNumberFormat="1" applyFont="1" applyFill="1" applyBorder="1">
      <alignment vertical="center"/>
    </xf>
    <xf numFmtId="0" fontId="2" fillId="2" borderId="70" xfId="0" applyFont="1" applyFill="1" applyBorder="1">
      <alignment vertical="center"/>
    </xf>
    <xf numFmtId="0" fontId="2" fillId="2" borderId="16" xfId="0" applyFont="1" applyFill="1" applyBorder="1">
      <alignment vertical="center"/>
    </xf>
    <xf numFmtId="177" fontId="2" fillId="2" borderId="15" xfId="0" applyNumberFormat="1" applyFont="1" applyFill="1" applyBorder="1">
      <alignment vertical="center"/>
    </xf>
    <xf numFmtId="177" fontId="2" fillId="2" borderId="33" xfId="0" applyNumberFormat="1" applyFont="1" applyFill="1" applyBorder="1">
      <alignment vertical="center"/>
    </xf>
    <xf numFmtId="177" fontId="2" fillId="2" borderId="67" xfId="0" applyNumberFormat="1" applyFont="1" applyFill="1" applyBorder="1">
      <alignment vertical="center"/>
    </xf>
    <xf numFmtId="177" fontId="2" fillId="2" borderId="9" xfId="0" applyNumberFormat="1" applyFont="1" applyFill="1" applyBorder="1">
      <alignment vertical="center"/>
    </xf>
    <xf numFmtId="177" fontId="2" fillId="2" borderId="37" xfId="0" applyNumberFormat="1" applyFont="1" applyFill="1" applyBorder="1">
      <alignment vertical="center"/>
    </xf>
    <xf numFmtId="177" fontId="2" fillId="2" borderId="23" xfId="0" applyNumberFormat="1" applyFont="1" applyFill="1" applyBorder="1">
      <alignment vertical="center"/>
    </xf>
    <xf numFmtId="177" fontId="2" fillId="2" borderId="31" xfId="0" applyNumberFormat="1" applyFont="1" applyFill="1" applyBorder="1">
      <alignment vertical="center"/>
    </xf>
    <xf numFmtId="0" fontId="2" fillId="2" borderId="66" xfId="0" applyFont="1" applyFill="1" applyBorder="1">
      <alignment vertical="center"/>
    </xf>
    <xf numFmtId="177" fontId="2" fillId="2" borderId="8" xfId="0" applyNumberFormat="1" applyFont="1" applyFill="1" applyBorder="1">
      <alignment vertical="center"/>
    </xf>
    <xf numFmtId="0" fontId="3" fillId="0" borderId="0" xfId="0" applyFont="1">
      <alignment vertical="center"/>
    </xf>
    <xf numFmtId="0" fontId="10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42" xfId="0" applyFont="1" applyBorder="1">
      <alignment vertical="center"/>
    </xf>
    <xf numFmtId="0" fontId="2" fillId="0" borderId="43" xfId="0" applyFont="1" applyBorder="1">
      <alignment vertical="center"/>
    </xf>
    <xf numFmtId="0" fontId="2" fillId="0" borderId="9" xfId="0" applyFont="1" applyBorder="1">
      <alignment vertical="center"/>
    </xf>
    <xf numFmtId="0" fontId="2" fillId="2" borderId="71" xfId="0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177" fontId="2" fillId="2" borderId="85" xfId="0" applyNumberFormat="1" applyFont="1" applyFill="1" applyBorder="1">
      <alignment vertical="center"/>
    </xf>
    <xf numFmtId="177" fontId="2" fillId="2" borderId="61" xfId="0" applyNumberFormat="1" applyFont="1" applyFill="1" applyBorder="1">
      <alignment vertical="center"/>
    </xf>
    <xf numFmtId="178" fontId="2" fillId="2" borderId="99" xfId="0" applyNumberFormat="1" applyFont="1" applyFill="1" applyBorder="1">
      <alignment vertical="center"/>
    </xf>
    <xf numFmtId="178" fontId="2" fillId="2" borderId="100" xfId="0" applyNumberFormat="1" applyFont="1" applyFill="1" applyBorder="1">
      <alignment vertical="center"/>
    </xf>
    <xf numFmtId="178" fontId="2" fillId="2" borderId="101" xfId="0" applyNumberFormat="1" applyFont="1" applyFill="1" applyBorder="1">
      <alignment vertical="center"/>
    </xf>
    <xf numFmtId="178" fontId="2" fillId="2" borderId="102" xfId="0" applyNumberFormat="1" applyFont="1" applyFill="1" applyBorder="1">
      <alignment vertical="center"/>
    </xf>
    <xf numFmtId="178" fontId="2" fillId="2" borderId="103" xfId="0" applyNumberFormat="1" applyFont="1" applyFill="1" applyBorder="1">
      <alignment vertical="center"/>
    </xf>
    <xf numFmtId="178" fontId="2" fillId="2" borderId="104" xfId="0" applyNumberFormat="1" applyFont="1" applyFill="1" applyBorder="1">
      <alignment vertical="center"/>
    </xf>
    <xf numFmtId="177" fontId="2" fillId="2" borderId="1" xfId="0" applyNumberFormat="1" applyFont="1" applyFill="1" applyBorder="1">
      <alignment vertical="center"/>
    </xf>
    <xf numFmtId="177" fontId="2" fillId="2" borderId="14" xfId="0" applyNumberFormat="1" applyFont="1" applyFill="1" applyBorder="1" applyAlignment="1">
      <alignment horizontal="right" vertical="center"/>
    </xf>
    <xf numFmtId="177" fontId="2" fillId="2" borderId="20" xfId="0" applyNumberFormat="1" applyFont="1" applyFill="1" applyBorder="1" applyAlignment="1">
      <alignment horizontal="right" vertical="center"/>
    </xf>
    <xf numFmtId="177" fontId="2" fillId="2" borderId="65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>
      <alignment vertical="center"/>
    </xf>
    <xf numFmtId="176" fontId="2" fillId="2" borderId="22" xfId="0" applyNumberFormat="1" applyFont="1" applyFill="1" applyBorder="1">
      <alignment vertical="center"/>
    </xf>
    <xf numFmtId="176" fontId="2" fillId="2" borderId="44" xfId="0" applyNumberFormat="1" applyFont="1" applyFill="1" applyBorder="1">
      <alignment vertical="center"/>
    </xf>
    <xf numFmtId="176" fontId="2" fillId="2" borderId="56" xfId="0" applyNumberFormat="1" applyFont="1" applyFill="1" applyBorder="1">
      <alignment vertical="center"/>
    </xf>
    <xf numFmtId="176" fontId="2" fillId="2" borderId="9" xfId="0" applyNumberFormat="1" applyFont="1" applyFill="1" applyBorder="1">
      <alignment vertical="center"/>
    </xf>
    <xf numFmtId="176" fontId="2" fillId="2" borderId="23" xfId="0" applyNumberFormat="1" applyFont="1" applyFill="1" applyBorder="1">
      <alignment vertical="center"/>
    </xf>
    <xf numFmtId="176" fontId="2" fillId="2" borderId="58" xfId="0" applyNumberFormat="1" applyFont="1" applyFill="1" applyBorder="1">
      <alignment vertical="center"/>
    </xf>
    <xf numFmtId="176" fontId="2" fillId="2" borderId="59" xfId="0" applyNumberFormat="1" applyFont="1" applyFill="1" applyBorder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60" xfId="0" applyFont="1" applyFill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6" fillId="2" borderId="72" xfId="0" applyFont="1" applyFill="1" applyBorder="1" applyAlignment="1">
      <alignment horizontal="center" vertical="center"/>
    </xf>
    <xf numFmtId="0" fontId="6" fillId="2" borderId="80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2" borderId="80" xfId="0" applyFont="1" applyFill="1" applyBorder="1" applyAlignment="1">
      <alignment horizontal="center" vertical="center"/>
    </xf>
    <xf numFmtId="0" fontId="6" fillId="2" borderId="81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71" xfId="0" applyFont="1" applyFill="1" applyBorder="1" applyAlignment="1">
      <alignment horizontal="center" vertical="center"/>
    </xf>
    <xf numFmtId="0" fontId="2" fillId="2" borderId="76" xfId="0" applyFont="1" applyFill="1" applyBorder="1" applyAlignment="1">
      <alignment horizontal="center" vertical="center"/>
    </xf>
    <xf numFmtId="0" fontId="2" fillId="2" borderId="64" xfId="0" applyFont="1" applyFill="1" applyBorder="1" applyAlignment="1">
      <alignment horizontal="left" vertical="center" shrinkToFit="1"/>
    </xf>
    <xf numFmtId="0" fontId="2" fillId="2" borderId="14" xfId="0" applyFont="1" applyFill="1" applyBorder="1" applyAlignment="1">
      <alignment horizontal="left" vertical="center" shrinkToFit="1"/>
    </xf>
    <xf numFmtId="0" fontId="2" fillId="2" borderId="9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</xdr:row>
      <xdr:rowOff>0</xdr:rowOff>
    </xdr:from>
    <xdr:to>
      <xdr:col>3</xdr:col>
      <xdr:colOff>9525</xdr:colOff>
      <xdr:row>5</xdr:row>
      <xdr:rowOff>9525</xdr:rowOff>
    </xdr:to>
    <xdr:sp macro="" textlink="">
      <xdr:nvSpPr>
        <xdr:cNvPr id="4103" name="Line 4">
          <a:extLst>
            <a:ext uri="{FF2B5EF4-FFF2-40B4-BE49-F238E27FC236}">
              <a16:creationId xmlns:a16="http://schemas.microsoft.com/office/drawing/2014/main" id="{00000000-0008-0000-0100-000007100000}"/>
            </a:ext>
          </a:extLst>
        </xdr:cNvPr>
        <xdr:cNvSpPr>
          <a:spLocks noChangeShapeType="1"/>
        </xdr:cNvSpPr>
      </xdr:nvSpPr>
      <xdr:spPr bwMode="auto">
        <a:xfrm>
          <a:off x="152400" y="704850"/>
          <a:ext cx="1495425" cy="352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152400</xdr:colOff>
      <xdr:row>3</xdr:row>
      <xdr:rowOff>0</xdr:rowOff>
    </xdr:from>
    <xdr:to>
      <xdr:col>3</xdr:col>
      <xdr:colOff>9525</xdr:colOff>
      <xdr:row>5</xdr:row>
      <xdr:rowOff>9525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52400" y="704850"/>
          <a:ext cx="1495425" cy="352425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9525</xdr:rowOff>
    </xdr:to>
    <xdr:sp macro="" textlink="">
      <xdr:nvSpPr>
        <xdr:cNvPr id="9223" name="Line 1">
          <a:extLst>
            <a:ext uri="{FF2B5EF4-FFF2-40B4-BE49-F238E27FC236}">
              <a16:creationId xmlns:a16="http://schemas.microsoft.com/office/drawing/2014/main" id="{00000000-0008-0000-0400-000007240000}"/>
            </a:ext>
          </a:extLst>
        </xdr:cNvPr>
        <xdr:cNvSpPr>
          <a:spLocks noChangeShapeType="1"/>
        </xdr:cNvSpPr>
      </xdr:nvSpPr>
      <xdr:spPr bwMode="auto">
        <a:xfrm>
          <a:off x="190500" y="685800"/>
          <a:ext cx="2181225" cy="466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22</xdr:row>
      <xdr:rowOff>0</xdr:rowOff>
    </xdr:from>
    <xdr:to>
      <xdr:col>2</xdr:col>
      <xdr:colOff>533400</xdr:colOff>
      <xdr:row>24</xdr:row>
      <xdr:rowOff>0</xdr:rowOff>
    </xdr:to>
    <xdr:sp macro="" textlink="">
      <xdr:nvSpPr>
        <xdr:cNvPr id="9224" name="Line 2">
          <a:extLst>
            <a:ext uri="{FF2B5EF4-FFF2-40B4-BE49-F238E27FC236}">
              <a16:creationId xmlns:a16="http://schemas.microsoft.com/office/drawing/2014/main" id="{00000000-0008-0000-0400-000008240000}"/>
            </a:ext>
          </a:extLst>
        </xdr:cNvPr>
        <xdr:cNvSpPr>
          <a:spLocks noChangeShapeType="1"/>
        </xdr:cNvSpPr>
      </xdr:nvSpPr>
      <xdr:spPr bwMode="auto">
        <a:xfrm>
          <a:off x="190500" y="5029200"/>
          <a:ext cx="2171700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171450" y="685800"/>
          <a:ext cx="1990725" cy="4667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22</xdr:row>
      <xdr:rowOff>0</xdr:rowOff>
    </xdr:from>
    <xdr:to>
      <xdr:col>2</xdr:col>
      <xdr:colOff>533400</xdr:colOff>
      <xdr:row>24</xdr:row>
      <xdr:rowOff>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171450" y="5029200"/>
          <a:ext cx="1990725" cy="457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9525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171450" y="685800"/>
          <a:ext cx="1990725" cy="466725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22</xdr:row>
      <xdr:rowOff>0</xdr:rowOff>
    </xdr:from>
    <xdr:to>
      <xdr:col>2</xdr:col>
      <xdr:colOff>533400</xdr:colOff>
      <xdr:row>24</xdr:row>
      <xdr:rowOff>0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171450" y="5029200"/>
          <a:ext cx="1990725" cy="45720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10244" name="Line 1">
          <a:extLst>
            <a:ext uri="{FF2B5EF4-FFF2-40B4-BE49-F238E27FC236}">
              <a16:creationId xmlns:a16="http://schemas.microsoft.com/office/drawing/2014/main" id="{00000000-0008-0000-0500-000004280000}"/>
            </a:ext>
          </a:extLst>
        </xdr:cNvPr>
        <xdr:cNvSpPr>
          <a:spLocks noChangeShapeType="1"/>
        </xdr:cNvSpPr>
      </xdr:nvSpPr>
      <xdr:spPr bwMode="auto">
        <a:xfrm>
          <a:off x="190500" y="638175"/>
          <a:ext cx="1381125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190500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190500" y="638175"/>
          <a:ext cx="1381125" cy="342900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11268" name="Line 1">
          <a:extLst>
            <a:ext uri="{FF2B5EF4-FFF2-40B4-BE49-F238E27FC236}">
              <a16:creationId xmlns:a16="http://schemas.microsoft.com/office/drawing/2014/main" id="{00000000-0008-0000-0600-0000042C0000}"/>
            </a:ext>
          </a:extLst>
        </xdr:cNvPr>
        <xdr:cNvSpPr>
          <a:spLocks noChangeShapeType="1"/>
        </xdr:cNvSpPr>
      </xdr:nvSpPr>
      <xdr:spPr bwMode="auto">
        <a:xfrm>
          <a:off x="200025" y="638175"/>
          <a:ext cx="137160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ShapeType="1"/>
        </xdr:cNvSpPr>
      </xdr:nvSpPr>
      <xdr:spPr bwMode="auto">
        <a:xfrm>
          <a:off x="133350" y="638175"/>
          <a:ext cx="1295400" cy="390525"/>
        </a:xfrm>
        <a:prstGeom prst="line">
          <a:avLst/>
        </a:prstGeom>
        <a:noFill/>
        <a:ln w="63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8196" name="Line 1">
          <a:extLst>
            <a:ext uri="{FF2B5EF4-FFF2-40B4-BE49-F238E27FC236}">
              <a16:creationId xmlns:a16="http://schemas.microsoft.com/office/drawing/2014/main" id="{00000000-0008-0000-0300-000004200000}"/>
            </a:ext>
          </a:extLst>
        </xdr:cNvPr>
        <xdr:cNvSpPr>
          <a:spLocks noChangeShapeType="1"/>
        </xdr:cNvSpPr>
      </xdr:nvSpPr>
      <xdr:spPr bwMode="auto">
        <a:xfrm>
          <a:off x="200025" y="685800"/>
          <a:ext cx="22288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3</xdr:col>
      <xdr:colOff>0</xdr:colOff>
      <xdr:row>5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200025" y="685800"/>
          <a:ext cx="222885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workbookViewId="0">
      <selection activeCell="C30" sqref="C30"/>
    </sheetView>
  </sheetViews>
  <sheetFormatPr defaultColWidth="9" defaultRowHeight="13.5" x14ac:dyDescent="0.15"/>
  <cols>
    <col min="1" max="2" width="9" style="1"/>
    <col min="3" max="3" width="72.625" style="1" bestFit="1" customWidth="1"/>
    <col min="4" max="16384" width="9" style="1"/>
  </cols>
  <sheetData>
    <row r="1" spans="1:3" x14ac:dyDescent="0.15">
      <c r="A1" s="1" t="s">
        <v>0</v>
      </c>
    </row>
    <row r="2" spans="1:3" x14ac:dyDescent="0.15">
      <c r="B2" s="1" t="s">
        <v>1</v>
      </c>
    </row>
    <row r="3" spans="1:3" x14ac:dyDescent="0.15">
      <c r="B3" s="1" t="s">
        <v>2</v>
      </c>
    </row>
    <row r="4" spans="1:3" x14ac:dyDescent="0.15">
      <c r="B4" s="1" t="s">
        <v>3</v>
      </c>
    </row>
    <row r="5" spans="1:3" x14ac:dyDescent="0.15">
      <c r="B5" s="1" t="s">
        <v>4</v>
      </c>
    </row>
    <row r="6" spans="1:3" x14ac:dyDescent="0.15">
      <c r="C6" s="2" t="s">
        <v>5</v>
      </c>
    </row>
    <row r="8" spans="1:3" x14ac:dyDescent="0.15">
      <c r="B8" s="1" t="s">
        <v>6</v>
      </c>
    </row>
    <row r="9" spans="1:3" x14ac:dyDescent="0.15">
      <c r="B9" s="1" t="s">
        <v>7</v>
      </c>
    </row>
    <row r="10" spans="1:3" x14ac:dyDescent="0.15">
      <c r="C10" s="2" t="s">
        <v>8</v>
      </c>
    </row>
    <row r="12" spans="1:3" x14ac:dyDescent="0.15">
      <c r="B12" s="1" t="s">
        <v>9</v>
      </c>
    </row>
    <row r="13" spans="1:3" x14ac:dyDescent="0.15">
      <c r="C13" s="2" t="s">
        <v>10</v>
      </c>
    </row>
    <row r="15" spans="1:3" x14ac:dyDescent="0.15">
      <c r="B15" s="1" t="s">
        <v>11</v>
      </c>
    </row>
    <row r="16" spans="1:3" x14ac:dyDescent="0.15">
      <c r="C16" s="2" t="s">
        <v>12</v>
      </c>
    </row>
    <row r="18" spans="2:3" x14ac:dyDescent="0.15">
      <c r="B18" s="1" t="s">
        <v>13</v>
      </c>
    </row>
    <row r="19" spans="2:3" x14ac:dyDescent="0.15">
      <c r="C19" s="2" t="s">
        <v>14</v>
      </c>
    </row>
    <row r="20" spans="2:3" x14ac:dyDescent="0.15">
      <c r="C20" s="2" t="s">
        <v>15</v>
      </c>
    </row>
    <row r="21" spans="2:3" x14ac:dyDescent="0.15">
      <c r="C21" s="2" t="s">
        <v>16</v>
      </c>
    </row>
    <row r="23" spans="2:3" x14ac:dyDescent="0.15">
      <c r="B23" s="1" t="s">
        <v>17</v>
      </c>
    </row>
    <row r="24" spans="2:3" x14ac:dyDescent="0.15">
      <c r="C24" s="2" t="s">
        <v>18</v>
      </c>
    </row>
  </sheetData>
  <phoneticPr fontId="1"/>
  <hyperlinks>
    <hyperlink ref="C6" location="漁業権の免許状況!A1" display="表　漁業権の免許状況" xr:uid="{00000000-0004-0000-0000-000000000000}"/>
    <hyperlink ref="C10" location="指定漁業大臣許可件数!A1" display="表　大臣許可件数の推移" xr:uid="{00000000-0004-0000-0000-000001000000}"/>
    <hyperlink ref="C13" location="特定大臣許可漁業許可件数!A1" display="表　特定大臣許可件数の推移" xr:uid="{00000000-0004-0000-0000-000002000000}"/>
    <hyperlink ref="C16" location="知事許可漁業許可件数!A1" display="表　知事許可件数の推移" xr:uid="{00000000-0004-0000-0000-000003000000}"/>
    <hyperlink ref="C19" location="他県船に対する許可件数!A1" display="表　他県船に対する新潟県の許可件数の推移" xr:uid="{00000000-0004-0000-0000-000004000000}"/>
    <hyperlink ref="C20" location="本県船に対する他県の許可件数!A1" display="表　本県船に対する他県の許可件数の推移" xr:uid="{00000000-0004-0000-0000-000005000000}"/>
    <hyperlink ref="C21" location="小型いか釣り漁業の道県別入会許可隻数!A1" display="表　平成22年度漁期小型いか釣り漁業の道県別入会許可隻数" xr:uid="{00000000-0004-0000-0000-000006000000}"/>
    <hyperlink ref="C24" location="内水面漁業許可件数!A1" display="表　許可件数の推移(内水面漁業)" xr:uid="{00000000-0004-0000-0000-000007000000}"/>
  </hyperlinks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0"/>
  <sheetViews>
    <sheetView zoomScaleNormal="100" workbookViewId="0">
      <selection activeCell="A10" sqref="A3:G10"/>
    </sheetView>
  </sheetViews>
  <sheetFormatPr defaultColWidth="9" defaultRowHeight="18" customHeight="1" x14ac:dyDescent="0.15"/>
  <cols>
    <col min="1" max="1" width="1.25" style="6" customWidth="1"/>
    <col min="2" max="2" width="13.875" style="6" customWidth="1"/>
    <col min="3" max="3" width="5.375" style="6" bestFit="1" customWidth="1"/>
    <col min="4" max="6" width="11.375" style="6" customWidth="1"/>
    <col min="7" max="7" width="0.625" style="6" customWidth="1"/>
    <col min="8" max="8" width="12.625" style="6" customWidth="1"/>
    <col min="9" max="10" width="11.125" style="6" customWidth="1"/>
    <col min="11" max="11" width="9.625" style="6" customWidth="1"/>
    <col min="12" max="12" width="9.75" style="6" customWidth="1"/>
    <col min="13" max="13" width="9.625" style="6" customWidth="1"/>
    <col min="14" max="20" width="6.625" style="6" customWidth="1"/>
    <col min="21" max="16384" width="9" style="6"/>
  </cols>
  <sheetData>
    <row r="1" spans="1:9" ht="18" customHeight="1" x14ac:dyDescent="0.15">
      <c r="I1" s="7" t="s">
        <v>19</v>
      </c>
    </row>
    <row r="3" spans="1:9" ht="19.5" customHeight="1" thickBot="1" x14ac:dyDescent="0.2">
      <c r="A3" s="8"/>
      <c r="B3" s="174" t="s">
        <v>20</v>
      </c>
      <c r="C3" s="174"/>
      <c r="D3" s="174"/>
      <c r="E3" s="174"/>
      <c r="F3" s="9" t="s">
        <v>21</v>
      </c>
      <c r="G3" s="9"/>
    </row>
    <row r="4" spans="1:9" ht="13.5" customHeight="1" x14ac:dyDescent="0.15">
      <c r="A4" s="8"/>
      <c r="B4" s="74"/>
      <c r="C4" s="75" t="s">
        <v>22</v>
      </c>
      <c r="D4" s="171" t="s">
        <v>23</v>
      </c>
      <c r="E4" s="171"/>
      <c r="F4" s="172" t="s">
        <v>24</v>
      </c>
      <c r="G4" s="11"/>
    </row>
    <row r="5" spans="1:9" ht="13.5" customHeight="1" x14ac:dyDescent="0.15">
      <c r="A5" s="8"/>
      <c r="B5" s="78" t="s">
        <v>25</v>
      </c>
      <c r="C5" s="3"/>
      <c r="D5" s="79" t="s">
        <v>26</v>
      </c>
      <c r="E5" s="79" t="s">
        <v>27</v>
      </c>
      <c r="F5" s="173"/>
      <c r="G5" s="11"/>
    </row>
    <row r="6" spans="1:9" ht="17.25" customHeight="1" x14ac:dyDescent="0.15">
      <c r="A6" s="8"/>
      <c r="B6" s="80" t="s">
        <v>28</v>
      </c>
      <c r="C6" s="81"/>
      <c r="D6" s="82">
        <v>6</v>
      </c>
      <c r="E6" s="82">
        <v>17</v>
      </c>
      <c r="F6" s="83">
        <v>23</v>
      </c>
      <c r="G6" s="15"/>
    </row>
    <row r="7" spans="1:9" ht="17.25" customHeight="1" x14ac:dyDescent="0.15">
      <c r="A7" s="8"/>
      <c r="B7" s="84" t="s">
        <v>29</v>
      </c>
      <c r="C7" s="85"/>
      <c r="D7" s="86">
        <v>6</v>
      </c>
      <c r="E7" s="86">
        <v>22</v>
      </c>
      <c r="F7" s="87">
        <v>28</v>
      </c>
      <c r="G7" s="15"/>
    </row>
    <row r="8" spans="1:9" ht="17.25" customHeight="1" x14ac:dyDescent="0.15">
      <c r="A8" s="8"/>
      <c r="B8" s="88" t="s">
        <v>30</v>
      </c>
      <c r="C8" s="89"/>
      <c r="D8" s="90">
        <v>43</v>
      </c>
      <c r="E8" s="90">
        <v>36</v>
      </c>
      <c r="F8" s="91">
        <v>79</v>
      </c>
      <c r="G8" s="15"/>
    </row>
    <row r="9" spans="1:9" ht="17.25" customHeight="1" thickBot="1" x14ac:dyDescent="0.2">
      <c r="A9" s="8"/>
      <c r="B9" s="92" t="s">
        <v>31</v>
      </c>
      <c r="C9" s="93"/>
      <c r="D9" s="94">
        <v>55</v>
      </c>
      <c r="E9" s="94">
        <v>75</v>
      </c>
      <c r="F9" s="95">
        <v>130</v>
      </c>
      <c r="G9" s="15"/>
    </row>
    <row r="10" spans="1:9" ht="15" customHeight="1" x14ac:dyDescent="0.15">
      <c r="A10" s="8"/>
      <c r="B10" s="150" t="s">
        <v>130</v>
      </c>
      <c r="C10" s="3"/>
      <c r="D10" s="3"/>
      <c r="E10" s="3"/>
      <c r="F10" s="3"/>
      <c r="G10" s="8"/>
    </row>
  </sheetData>
  <mergeCells count="3">
    <mergeCell ref="D4:E4"/>
    <mergeCell ref="F4:F5"/>
    <mergeCell ref="B3:E3"/>
  </mergeCells>
  <phoneticPr fontId="1"/>
  <hyperlinks>
    <hyperlink ref="I1" location="目次!A1" display="目次に戻る" xr:uid="{00000000-0004-0000-0100-000000000000}"/>
  </hyperlinks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5"/>
  <sheetViews>
    <sheetView zoomScaleNormal="100" workbookViewId="0">
      <selection activeCell="J3" sqref="A3:J14"/>
    </sheetView>
  </sheetViews>
  <sheetFormatPr defaultColWidth="9" defaultRowHeight="15" customHeight="1" x14ac:dyDescent="0.15"/>
  <cols>
    <col min="1" max="1" width="1.875" style="6" customWidth="1"/>
    <col min="2" max="3" width="17.625" style="6" customWidth="1"/>
    <col min="4" max="9" width="8.625" style="6" customWidth="1"/>
    <col min="10" max="10" width="1" style="6" customWidth="1"/>
    <col min="11" max="11" width="5.875" style="6" bestFit="1" customWidth="1"/>
    <col min="12" max="12" width="8.625" style="6" customWidth="1"/>
    <col min="13" max="13" width="7.625" style="6" bestFit="1" customWidth="1"/>
    <col min="14" max="18" width="6.625" style="6" customWidth="1"/>
    <col min="19" max="19" width="7.375" style="6" customWidth="1"/>
    <col min="20" max="20" width="7" style="6" customWidth="1"/>
    <col min="21" max="16384" width="9" style="6"/>
  </cols>
  <sheetData>
    <row r="1" spans="1:10" ht="15" customHeight="1" x14ac:dyDescent="0.15">
      <c r="G1" s="7"/>
      <c r="I1" s="18" t="s">
        <v>19</v>
      </c>
    </row>
    <row r="3" spans="1:10" ht="19.5" customHeight="1" thickBot="1" x14ac:dyDescent="0.2">
      <c r="A3" s="8"/>
      <c r="B3" s="8"/>
      <c r="C3" s="174" t="s">
        <v>32</v>
      </c>
      <c r="D3" s="174"/>
      <c r="E3" s="174"/>
      <c r="F3" s="174"/>
      <c r="G3" s="174"/>
      <c r="H3" s="8"/>
      <c r="I3" s="8" t="s">
        <v>21</v>
      </c>
      <c r="J3" s="8"/>
    </row>
    <row r="4" spans="1:10" ht="13.5" customHeight="1" x14ac:dyDescent="0.15">
      <c r="A4" s="8"/>
      <c r="B4" s="96"/>
      <c r="C4" s="75" t="s">
        <v>33</v>
      </c>
      <c r="D4" s="171" t="s">
        <v>34</v>
      </c>
      <c r="E4" s="171" t="s">
        <v>35</v>
      </c>
      <c r="F4" s="171" t="s">
        <v>36</v>
      </c>
      <c r="G4" s="171" t="s">
        <v>37</v>
      </c>
      <c r="H4" s="171" t="s">
        <v>38</v>
      </c>
      <c r="I4" s="172" t="s">
        <v>39</v>
      </c>
      <c r="J4" s="8"/>
    </row>
    <row r="5" spans="1:10" ht="13.5" customHeight="1" x14ac:dyDescent="0.15">
      <c r="A5" s="8"/>
      <c r="B5" s="97" t="s">
        <v>40</v>
      </c>
      <c r="C5" s="98"/>
      <c r="D5" s="177"/>
      <c r="E5" s="177"/>
      <c r="F5" s="177"/>
      <c r="G5" s="177"/>
      <c r="H5" s="177"/>
      <c r="I5" s="173"/>
      <c r="J5" s="8"/>
    </row>
    <row r="6" spans="1:10" ht="17.25" customHeight="1" x14ac:dyDescent="0.15">
      <c r="A6" s="8"/>
      <c r="B6" s="99" t="s">
        <v>41</v>
      </c>
      <c r="C6" s="100"/>
      <c r="D6" s="82">
        <v>2</v>
      </c>
      <c r="E6" s="82">
        <v>2</v>
      </c>
      <c r="F6" s="82">
        <v>2</v>
      </c>
      <c r="G6" s="82">
        <v>2</v>
      </c>
      <c r="H6" s="101">
        <v>1</v>
      </c>
      <c r="I6" s="102">
        <v>1</v>
      </c>
      <c r="J6" s="8"/>
    </row>
    <row r="7" spans="1:10" ht="17.25" customHeight="1" x14ac:dyDescent="0.15">
      <c r="A7" s="8"/>
      <c r="B7" s="103" t="s">
        <v>42</v>
      </c>
      <c r="C7" s="85"/>
      <c r="D7" s="86">
        <v>5</v>
      </c>
      <c r="E7" s="86">
        <v>5</v>
      </c>
      <c r="F7" s="86">
        <v>5</v>
      </c>
      <c r="G7" s="86">
        <v>5</v>
      </c>
      <c r="H7" s="104">
        <v>5</v>
      </c>
      <c r="I7" s="105">
        <v>5</v>
      </c>
      <c r="J7" s="8"/>
    </row>
    <row r="8" spans="1:10" ht="17.25" customHeight="1" x14ac:dyDescent="0.15">
      <c r="A8" s="8"/>
      <c r="B8" s="103" t="s">
        <v>43</v>
      </c>
      <c r="C8" s="85"/>
      <c r="D8" s="86">
        <v>0</v>
      </c>
      <c r="E8" s="86">
        <v>0</v>
      </c>
      <c r="F8" s="86">
        <v>0</v>
      </c>
      <c r="G8" s="86">
        <v>0</v>
      </c>
      <c r="H8" s="104">
        <v>0</v>
      </c>
      <c r="I8" s="105">
        <v>0</v>
      </c>
      <c r="J8" s="8"/>
    </row>
    <row r="9" spans="1:10" ht="17.25" customHeight="1" x14ac:dyDescent="0.15">
      <c r="A9" s="8"/>
      <c r="B9" s="103" t="s">
        <v>44</v>
      </c>
      <c r="C9" s="85"/>
      <c r="D9" s="86">
        <v>0</v>
      </c>
      <c r="E9" s="86">
        <v>0</v>
      </c>
      <c r="F9" s="86">
        <v>0</v>
      </c>
      <c r="G9" s="86">
        <v>0</v>
      </c>
      <c r="H9" s="104">
        <v>0</v>
      </c>
      <c r="I9" s="105">
        <v>0</v>
      </c>
      <c r="J9" s="8"/>
    </row>
    <row r="10" spans="1:10" ht="17.25" customHeight="1" x14ac:dyDescent="0.15">
      <c r="A10" s="8"/>
      <c r="B10" s="103" t="s">
        <v>45</v>
      </c>
      <c r="C10" s="85"/>
      <c r="D10" s="86">
        <v>2</v>
      </c>
      <c r="E10" s="86">
        <v>2</v>
      </c>
      <c r="F10" s="86">
        <v>2</v>
      </c>
      <c r="G10" s="86">
        <v>2</v>
      </c>
      <c r="H10" s="104">
        <v>2</v>
      </c>
      <c r="I10" s="105">
        <v>2</v>
      </c>
      <c r="J10" s="8"/>
    </row>
    <row r="11" spans="1:10" ht="17.25" customHeight="1" x14ac:dyDescent="0.15">
      <c r="A11" s="8"/>
      <c r="B11" s="106" t="s">
        <v>46</v>
      </c>
      <c r="C11" s="107"/>
      <c r="D11" s="108">
        <v>0</v>
      </c>
      <c r="E11" s="108">
        <v>0</v>
      </c>
      <c r="F11" s="108">
        <v>0</v>
      </c>
      <c r="G11" s="108">
        <v>0</v>
      </c>
      <c r="H11" s="109">
        <v>0</v>
      </c>
      <c r="I11" s="151">
        <v>0</v>
      </c>
      <c r="J11" s="8"/>
    </row>
    <row r="12" spans="1:10" ht="17.25" customHeight="1" x14ac:dyDescent="0.15">
      <c r="A12" s="8"/>
      <c r="B12" s="97" t="s">
        <v>47</v>
      </c>
      <c r="C12" s="110"/>
      <c r="D12" s="111">
        <v>4</v>
      </c>
      <c r="E12" s="111">
        <v>3</v>
      </c>
      <c r="F12" s="111">
        <v>3</v>
      </c>
      <c r="G12" s="111">
        <v>3</v>
      </c>
      <c r="H12" s="112">
        <v>3</v>
      </c>
      <c r="I12" s="152">
        <v>2</v>
      </c>
      <c r="J12" s="8"/>
    </row>
    <row r="13" spans="1:10" ht="17.25" customHeight="1" x14ac:dyDescent="0.15">
      <c r="A13" s="8"/>
      <c r="B13" s="175" t="s">
        <v>48</v>
      </c>
      <c r="C13" s="176"/>
      <c r="D13" s="94">
        <f t="shared" ref="D13:G13" si="0">SUM(D6:D12)</f>
        <v>13</v>
      </c>
      <c r="E13" s="94">
        <f t="shared" si="0"/>
        <v>12</v>
      </c>
      <c r="F13" s="94">
        <f t="shared" si="0"/>
        <v>12</v>
      </c>
      <c r="G13" s="94">
        <f t="shared" si="0"/>
        <v>12</v>
      </c>
      <c r="H13" s="113">
        <f t="shared" ref="H13" si="1">SUM(H6:H12)</f>
        <v>11</v>
      </c>
      <c r="I13" s="114">
        <f t="shared" ref="I13" si="2">SUM(I6:I12)</f>
        <v>10</v>
      </c>
      <c r="J13" s="8"/>
    </row>
    <row r="14" spans="1:10" ht="15" customHeight="1" x14ac:dyDescent="0.15">
      <c r="A14" s="8"/>
      <c r="B14" s="150" t="s">
        <v>131</v>
      </c>
      <c r="C14" s="3"/>
      <c r="D14" s="3"/>
      <c r="E14" s="3"/>
      <c r="F14" s="3"/>
      <c r="G14" s="3"/>
      <c r="H14" s="3"/>
      <c r="I14" s="3"/>
      <c r="J14" s="8"/>
    </row>
    <row r="15" spans="1:10" ht="15" customHeight="1" x14ac:dyDescent="0.15">
      <c r="B15" s="1"/>
      <c r="C15" s="1"/>
      <c r="D15" s="1"/>
      <c r="E15" s="1"/>
      <c r="F15" s="1"/>
      <c r="G15" s="1"/>
      <c r="H15" s="1"/>
      <c r="I15" s="1"/>
    </row>
  </sheetData>
  <mergeCells count="8">
    <mergeCell ref="B13:C13"/>
    <mergeCell ref="H4:H5"/>
    <mergeCell ref="I4:I5"/>
    <mergeCell ref="C3:G3"/>
    <mergeCell ref="D4:D5"/>
    <mergeCell ref="E4:E5"/>
    <mergeCell ref="F4:F5"/>
    <mergeCell ref="G4:G5"/>
  </mergeCells>
  <phoneticPr fontId="1"/>
  <hyperlinks>
    <hyperlink ref="I1" location="目次!A1" display="目次に戻る" xr:uid="{00000000-0004-0000-0200-000000000000}"/>
  </hyperlinks>
  <pageMargins left="0.75" right="0.75" top="1" bottom="1" header="0.51200000000000001" footer="0.51200000000000001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41"/>
  <sheetViews>
    <sheetView zoomScale="80" zoomScaleNormal="80" workbookViewId="0">
      <selection activeCell="M3" sqref="A3:M41"/>
    </sheetView>
  </sheetViews>
  <sheetFormatPr defaultColWidth="9" defaultRowHeight="18" customHeight="1" x14ac:dyDescent="0.15"/>
  <cols>
    <col min="1" max="1" width="2" style="6" customWidth="1"/>
    <col min="2" max="2" width="21.375" style="6" customWidth="1"/>
    <col min="3" max="3" width="7.125" style="6" bestFit="1" customWidth="1"/>
    <col min="4" max="12" width="9" style="6"/>
    <col min="13" max="13" width="1.375" style="6" customWidth="1"/>
    <col min="14" max="16384" width="9" style="6"/>
  </cols>
  <sheetData>
    <row r="1" spans="1:13" ht="18" customHeight="1" x14ac:dyDescent="0.15">
      <c r="J1" s="18" t="s">
        <v>19</v>
      </c>
    </row>
    <row r="3" spans="1:13" ht="18" customHeight="1" thickBot="1" x14ac:dyDescent="0.2">
      <c r="A3" s="8"/>
      <c r="B3" s="8"/>
      <c r="C3" s="174" t="s">
        <v>49</v>
      </c>
      <c r="D3" s="174"/>
      <c r="E3" s="174"/>
      <c r="F3" s="174"/>
      <c r="G3" s="174"/>
      <c r="H3" s="174"/>
      <c r="I3" s="174"/>
      <c r="J3" s="174"/>
      <c r="K3" s="8"/>
      <c r="L3" s="8" t="s">
        <v>21</v>
      </c>
      <c r="M3" s="8"/>
    </row>
    <row r="4" spans="1:13" ht="18" customHeight="1" x14ac:dyDescent="0.15">
      <c r="A4" s="8"/>
      <c r="B4" s="22"/>
      <c r="C4" s="10" t="s">
        <v>50</v>
      </c>
      <c r="D4" s="182" t="s">
        <v>51</v>
      </c>
      <c r="E4" s="183"/>
      <c r="F4" s="184"/>
      <c r="G4" s="182" t="s">
        <v>52</v>
      </c>
      <c r="H4" s="183"/>
      <c r="I4" s="184"/>
      <c r="J4" s="182" t="s">
        <v>53</v>
      </c>
      <c r="K4" s="183"/>
      <c r="L4" s="184"/>
      <c r="M4" s="8"/>
    </row>
    <row r="5" spans="1:13" ht="18" customHeight="1" x14ac:dyDescent="0.15">
      <c r="A5" s="8"/>
      <c r="B5" s="12" t="s">
        <v>40</v>
      </c>
      <c r="C5" s="8"/>
      <c r="D5" s="65" t="s">
        <v>26</v>
      </c>
      <c r="E5" s="13" t="s">
        <v>27</v>
      </c>
      <c r="F5" s="59" t="s">
        <v>54</v>
      </c>
      <c r="G5" s="46" t="s">
        <v>26</v>
      </c>
      <c r="H5" s="13" t="s">
        <v>27</v>
      </c>
      <c r="I5" s="59" t="s">
        <v>54</v>
      </c>
      <c r="J5" s="65" t="s">
        <v>26</v>
      </c>
      <c r="K5" s="13" t="s">
        <v>27</v>
      </c>
      <c r="L5" s="59" t="s">
        <v>54</v>
      </c>
      <c r="M5" s="8"/>
    </row>
    <row r="6" spans="1:13" ht="18" customHeight="1" x14ac:dyDescent="0.15">
      <c r="A6" s="8"/>
      <c r="B6" s="57" t="s">
        <v>55</v>
      </c>
      <c r="C6" s="14"/>
      <c r="D6" s="66">
        <v>0</v>
      </c>
      <c r="E6" s="20">
        <v>0</v>
      </c>
      <c r="F6" s="60">
        <v>0</v>
      </c>
      <c r="G6" s="47">
        <v>0</v>
      </c>
      <c r="H6" s="20">
        <v>0</v>
      </c>
      <c r="I6" s="60">
        <v>0</v>
      </c>
      <c r="J6" s="66">
        <v>0</v>
      </c>
      <c r="K6" s="20">
        <v>0</v>
      </c>
      <c r="L6" s="60">
        <v>0</v>
      </c>
      <c r="M6" s="8"/>
    </row>
    <row r="7" spans="1:13" ht="18" customHeight="1" x14ac:dyDescent="0.15">
      <c r="A7" s="8"/>
      <c r="B7" s="58" t="s">
        <v>56</v>
      </c>
      <c r="C7" s="16"/>
      <c r="D7" s="67">
        <v>118</v>
      </c>
      <c r="E7" s="21">
        <v>46</v>
      </c>
      <c r="F7" s="61">
        <v>164</v>
      </c>
      <c r="G7" s="48">
        <v>116</v>
      </c>
      <c r="H7" s="21">
        <v>44</v>
      </c>
      <c r="I7" s="61">
        <v>160</v>
      </c>
      <c r="J7" s="67">
        <v>111</v>
      </c>
      <c r="K7" s="21">
        <v>46</v>
      </c>
      <c r="L7" s="61">
        <v>157</v>
      </c>
      <c r="M7" s="8"/>
    </row>
    <row r="8" spans="1:13" ht="18" customHeight="1" x14ac:dyDescent="0.15">
      <c r="A8" s="8"/>
      <c r="B8" s="58" t="s">
        <v>57</v>
      </c>
      <c r="C8" s="16"/>
      <c r="D8" s="67">
        <v>18</v>
      </c>
      <c r="E8" s="21">
        <v>14</v>
      </c>
      <c r="F8" s="61">
        <v>32</v>
      </c>
      <c r="G8" s="48">
        <v>13</v>
      </c>
      <c r="H8" s="21">
        <v>6</v>
      </c>
      <c r="I8" s="61">
        <v>19</v>
      </c>
      <c r="J8" s="67">
        <v>14</v>
      </c>
      <c r="K8" s="21">
        <v>6</v>
      </c>
      <c r="L8" s="61">
        <v>20</v>
      </c>
      <c r="M8" s="8"/>
    </row>
    <row r="9" spans="1:13" ht="18" customHeight="1" x14ac:dyDescent="0.15">
      <c r="A9" s="8"/>
      <c r="B9" s="58" t="s">
        <v>58</v>
      </c>
      <c r="C9" s="16"/>
      <c r="D9" s="67">
        <v>39</v>
      </c>
      <c r="E9" s="21">
        <v>0</v>
      </c>
      <c r="F9" s="61">
        <v>39</v>
      </c>
      <c r="G9" s="48">
        <v>49</v>
      </c>
      <c r="H9" s="21">
        <v>0</v>
      </c>
      <c r="I9" s="61">
        <v>49</v>
      </c>
      <c r="J9" s="67">
        <v>47</v>
      </c>
      <c r="K9" s="21">
        <v>0</v>
      </c>
      <c r="L9" s="61">
        <v>47</v>
      </c>
      <c r="M9" s="8"/>
    </row>
    <row r="10" spans="1:13" ht="18" customHeight="1" x14ac:dyDescent="0.15">
      <c r="A10" s="8"/>
      <c r="B10" s="58" t="s">
        <v>59</v>
      </c>
      <c r="C10" s="16"/>
      <c r="D10" s="67">
        <v>102</v>
      </c>
      <c r="E10" s="21">
        <v>0</v>
      </c>
      <c r="F10" s="61">
        <v>102</v>
      </c>
      <c r="G10" s="48">
        <v>56</v>
      </c>
      <c r="H10" s="21">
        <v>0</v>
      </c>
      <c r="I10" s="61">
        <v>56</v>
      </c>
      <c r="J10" s="67">
        <v>53</v>
      </c>
      <c r="K10" s="21">
        <v>0</v>
      </c>
      <c r="L10" s="61">
        <v>53</v>
      </c>
      <c r="M10" s="8"/>
    </row>
    <row r="11" spans="1:13" ht="18" customHeight="1" x14ac:dyDescent="0.15">
      <c r="A11" s="8"/>
      <c r="B11" s="58" t="s">
        <v>60</v>
      </c>
      <c r="C11" s="16"/>
      <c r="D11" s="67">
        <v>84</v>
      </c>
      <c r="E11" s="21">
        <v>154</v>
      </c>
      <c r="F11" s="61">
        <v>238</v>
      </c>
      <c r="G11" s="48">
        <v>56</v>
      </c>
      <c r="H11" s="21">
        <v>159</v>
      </c>
      <c r="I11" s="61">
        <v>215</v>
      </c>
      <c r="J11" s="67">
        <v>57</v>
      </c>
      <c r="K11" s="21">
        <v>153</v>
      </c>
      <c r="L11" s="61">
        <v>210</v>
      </c>
      <c r="M11" s="8"/>
    </row>
    <row r="12" spans="1:13" ht="18" customHeight="1" x14ac:dyDescent="0.15">
      <c r="A12" s="8"/>
      <c r="B12" s="58" t="s">
        <v>61</v>
      </c>
      <c r="C12" s="16"/>
      <c r="D12" s="67">
        <v>174</v>
      </c>
      <c r="E12" s="21">
        <v>7</v>
      </c>
      <c r="F12" s="61">
        <v>181</v>
      </c>
      <c r="G12" s="48">
        <v>135</v>
      </c>
      <c r="H12" s="21">
        <v>7</v>
      </c>
      <c r="I12" s="61">
        <v>142</v>
      </c>
      <c r="J12" s="67">
        <v>132</v>
      </c>
      <c r="K12" s="21">
        <v>7</v>
      </c>
      <c r="L12" s="61">
        <v>139</v>
      </c>
      <c r="M12" s="8"/>
    </row>
    <row r="13" spans="1:13" ht="18" customHeight="1" x14ac:dyDescent="0.15">
      <c r="A13" s="8"/>
      <c r="B13" s="58" t="s">
        <v>62</v>
      </c>
      <c r="C13" s="16"/>
      <c r="D13" s="67">
        <v>18</v>
      </c>
      <c r="E13" s="21">
        <v>0</v>
      </c>
      <c r="F13" s="61">
        <v>18</v>
      </c>
      <c r="G13" s="48">
        <v>17</v>
      </c>
      <c r="H13" s="21">
        <v>0</v>
      </c>
      <c r="I13" s="61">
        <v>17</v>
      </c>
      <c r="J13" s="67">
        <v>16</v>
      </c>
      <c r="K13" s="21">
        <v>0</v>
      </c>
      <c r="L13" s="61">
        <v>16</v>
      </c>
      <c r="M13" s="8"/>
    </row>
    <row r="14" spans="1:13" ht="18" customHeight="1" x14ac:dyDescent="0.15">
      <c r="A14" s="8"/>
      <c r="B14" s="58" t="s">
        <v>63</v>
      </c>
      <c r="C14" s="16"/>
      <c r="D14" s="67">
        <v>10</v>
      </c>
      <c r="E14" s="21">
        <v>4</v>
      </c>
      <c r="F14" s="61">
        <v>14</v>
      </c>
      <c r="G14" s="48">
        <v>10</v>
      </c>
      <c r="H14" s="21">
        <v>4</v>
      </c>
      <c r="I14" s="61">
        <v>14</v>
      </c>
      <c r="J14" s="67">
        <v>10</v>
      </c>
      <c r="K14" s="21">
        <v>4</v>
      </c>
      <c r="L14" s="61">
        <v>14</v>
      </c>
      <c r="M14" s="8"/>
    </row>
    <row r="15" spans="1:13" ht="18" customHeight="1" x14ac:dyDescent="0.15">
      <c r="A15" s="8"/>
      <c r="B15" s="58" t="s">
        <v>64</v>
      </c>
      <c r="C15" s="16"/>
      <c r="D15" s="67">
        <v>19</v>
      </c>
      <c r="E15" s="21">
        <v>14</v>
      </c>
      <c r="F15" s="61">
        <v>33</v>
      </c>
      <c r="G15" s="48">
        <v>19</v>
      </c>
      <c r="H15" s="21">
        <v>13</v>
      </c>
      <c r="I15" s="61">
        <v>32</v>
      </c>
      <c r="J15" s="67">
        <v>18</v>
      </c>
      <c r="K15" s="21">
        <v>13</v>
      </c>
      <c r="L15" s="61">
        <v>31</v>
      </c>
      <c r="M15" s="8"/>
    </row>
    <row r="16" spans="1:13" ht="18" customHeight="1" x14ac:dyDescent="0.15">
      <c r="A16" s="8"/>
      <c r="B16" s="58" t="s">
        <v>65</v>
      </c>
      <c r="C16" s="16"/>
      <c r="D16" s="67">
        <v>0</v>
      </c>
      <c r="E16" s="21">
        <v>9</v>
      </c>
      <c r="F16" s="61">
        <v>9</v>
      </c>
      <c r="G16" s="48">
        <v>0</v>
      </c>
      <c r="H16" s="21">
        <v>8</v>
      </c>
      <c r="I16" s="61">
        <v>8</v>
      </c>
      <c r="J16" s="67">
        <v>0</v>
      </c>
      <c r="K16" s="21">
        <v>11</v>
      </c>
      <c r="L16" s="61">
        <v>11</v>
      </c>
      <c r="M16" s="8"/>
    </row>
    <row r="17" spans="1:13" ht="18" customHeight="1" x14ac:dyDescent="0.15">
      <c r="A17" s="8"/>
      <c r="B17" s="58" t="s">
        <v>66</v>
      </c>
      <c r="C17" s="16"/>
      <c r="D17" s="67">
        <v>5</v>
      </c>
      <c r="E17" s="21">
        <v>16</v>
      </c>
      <c r="F17" s="61">
        <v>21</v>
      </c>
      <c r="G17" s="48">
        <v>4</v>
      </c>
      <c r="H17" s="21">
        <v>16</v>
      </c>
      <c r="I17" s="61">
        <v>20</v>
      </c>
      <c r="J17" s="67">
        <v>3</v>
      </c>
      <c r="K17" s="21">
        <v>14</v>
      </c>
      <c r="L17" s="61">
        <v>17</v>
      </c>
      <c r="M17" s="8"/>
    </row>
    <row r="18" spans="1:13" ht="18" customHeight="1" x14ac:dyDescent="0.15">
      <c r="A18" s="8"/>
      <c r="B18" s="58" t="s">
        <v>67</v>
      </c>
      <c r="C18" s="16"/>
      <c r="D18" s="67">
        <v>0</v>
      </c>
      <c r="E18" s="21">
        <v>0</v>
      </c>
      <c r="F18" s="61">
        <v>0</v>
      </c>
      <c r="G18" s="48">
        <v>0</v>
      </c>
      <c r="H18" s="21">
        <v>0</v>
      </c>
      <c r="I18" s="61">
        <v>0</v>
      </c>
      <c r="J18" s="67">
        <v>0</v>
      </c>
      <c r="K18" s="21">
        <v>0</v>
      </c>
      <c r="L18" s="61">
        <v>0</v>
      </c>
      <c r="M18" s="8"/>
    </row>
    <row r="19" spans="1:13" ht="18" customHeight="1" x14ac:dyDescent="0.15">
      <c r="A19" s="8"/>
      <c r="B19" s="58" t="s">
        <v>68</v>
      </c>
      <c r="C19" s="16"/>
      <c r="D19" s="67">
        <v>1</v>
      </c>
      <c r="E19" s="21">
        <v>9</v>
      </c>
      <c r="F19" s="61">
        <v>10</v>
      </c>
      <c r="G19" s="48">
        <v>1</v>
      </c>
      <c r="H19" s="21">
        <v>11</v>
      </c>
      <c r="I19" s="61">
        <v>12</v>
      </c>
      <c r="J19" s="67">
        <v>1</v>
      </c>
      <c r="K19" s="21">
        <v>11</v>
      </c>
      <c r="L19" s="61">
        <v>12</v>
      </c>
      <c r="M19" s="8"/>
    </row>
    <row r="20" spans="1:13" ht="18" customHeight="1" thickBot="1" x14ac:dyDescent="0.2">
      <c r="A20" s="8"/>
      <c r="B20" s="178" t="s">
        <v>48</v>
      </c>
      <c r="C20" s="179"/>
      <c r="D20" s="68">
        <f t="shared" ref="D20:K20" si="0">SUM(D6:D19)</f>
        <v>588</v>
      </c>
      <c r="E20" s="62">
        <f t="shared" si="0"/>
        <v>273</v>
      </c>
      <c r="F20" s="63">
        <f t="shared" si="0"/>
        <v>861</v>
      </c>
      <c r="G20" s="64">
        <f t="shared" si="0"/>
        <v>476</v>
      </c>
      <c r="H20" s="62">
        <f t="shared" si="0"/>
        <v>268</v>
      </c>
      <c r="I20" s="63">
        <f t="shared" si="0"/>
        <v>744</v>
      </c>
      <c r="J20" s="68">
        <f t="shared" si="0"/>
        <v>462</v>
      </c>
      <c r="K20" s="62">
        <f t="shared" si="0"/>
        <v>265</v>
      </c>
      <c r="L20" s="63">
        <v>727</v>
      </c>
      <c r="M20" s="8"/>
    </row>
    <row r="21" spans="1:13" ht="18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18" customHeight="1" thickBot="1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18" customHeight="1" x14ac:dyDescent="0.15">
      <c r="A23" s="8"/>
      <c r="B23" s="74"/>
      <c r="C23" s="75" t="s">
        <v>33</v>
      </c>
      <c r="D23" s="188" t="s">
        <v>69</v>
      </c>
      <c r="E23" s="171"/>
      <c r="F23" s="172"/>
      <c r="G23" s="185" t="s">
        <v>70</v>
      </c>
      <c r="H23" s="171"/>
      <c r="I23" s="172"/>
      <c r="J23" s="185" t="s">
        <v>71</v>
      </c>
      <c r="K23" s="171"/>
      <c r="L23" s="172"/>
      <c r="M23" s="8"/>
    </row>
    <row r="24" spans="1:13" ht="18" customHeight="1" x14ac:dyDescent="0.15">
      <c r="A24" s="8"/>
      <c r="B24" s="97" t="s">
        <v>40</v>
      </c>
      <c r="C24" s="110"/>
      <c r="D24" s="115" t="s">
        <v>26</v>
      </c>
      <c r="E24" s="79" t="s">
        <v>27</v>
      </c>
      <c r="F24" s="116" t="s">
        <v>54</v>
      </c>
      <c r="G24" s="117" t="s">
        <v>26</v>
      </c>
      <c r="H24" s="79" t="s">
        <v>27</v>
      </c>
      <c r="I24" s="116" t="s">
        <v>54</v>
      </c>
      <c r="J24" s="117" t="s">
        <v>26</v>
      </c>
      <c r="K24" s="79" t="s">
        <v>27</v>
      </c>
      <c r="L24" s="116" t="s">
        <v>54</v>
      </c>
      <c r="M24" s="8"/>
    </row>
    <row r="25" spans="1:13" ht="18" customHeight="1" x14ac:dyDescent="0.15">
      <c r="A25" s="8"/>
      <c r="B25" s="118" t="s">
        <v>55</v>
      </c>
      <c r="C25" s="81"/>
      <c r="D25" s="119">
        <v>0</v>
      </c>
      <c r="E25" s="120">
        <v>0</v>
      </c>
      <c r="F25" s="121">
        <f>SUM(D25:E25)</f>
        <v>0</v>
      </c>
      <c r="G25" s="122">
        <v>0</v>
      </c>
      <c r="H25" s="120">
        <v>0</v>
      </c>
      <c r="I25" s="121">
        <f>SUM(G25:H25)</f>
        <v>0</v>
      </c>
      <c r="J25" s="122">
        <v>0</v>
      </c>
      <c r="K25" s="153">
        <v>0</v>
      </c>
      <c r="L25" s="154">
        <f>SUM(J25:K25)</f>
        <v>0</v>
      </c>
      <c r="M25" s="8"/>
    </row>
    <row r="26" spans="1:13" ht="18" customHeight="1" x14ac:dyDescent="0.15">
      <c r="A26" s="8"/>
      <c r="B26" s="103" t="s">
        <v>56</v>
      </c>
      <c r="C26" s="85"/>
      <c r="D26" s="123">
        <v>109</v>
      </c>
      <c r="E26" s="124">
        <v>51</v>
      </c>
      <c r="F26" s="125">
        <f t="shared" ref="F26:F38" si="1">SUM(D26:E26)</f>
        <v>160</v>
      </c>
      <c r="G26" s="126">
        <v>109</v>
      </c>
      <c r="H26" s="124">
        <v>51</v>
      </c>
      <c r="I26" s="125">
        <f t="shared" ref="I26:I38" si="2">SUM(G26:H26)</f>
        <v>160</v>
      </c>
      <c r="J26" s="126">
        <v>107</v>
      </c>
      <c r="K26" s="155">
        <v>49</v>
      </c>
      <c r="L26" s="156">
        <f t="shared" ref="L26:L38" si="3">SUM(J26:K26)</f>
        <v>156</v>
      </c>
      <c r="M26" s="8"/>
    </row>
    <row r="27" spans="1:13" ht="18" customHeight="1" x14ac:dyDescent="0.15">
      <c r="A27" s="8"/>
      <c r="B27" s="103" t="s">
        <v>57</v>
      </c>
      <c r="C27" s="85"/>
      <c r="D27" s="123">
        <v>14</v>
      </c>
      <c r="E27" s="124">
        <v>6</v>
      </c>
      <c r="F27" s="125">
        <f t="shared" si="1"/>
        <v>20</v>
      </c>
      <c r="G27" s="126">
        <v>14</v>
      </c>
      <c r="H27" s="124">
        <v>6</v>
      </c>
      <c r="I27" s="125">
        <f t="shared" si="2"/>
        <v>20</v>
      </c>
      <c r="J27" s="126">
        <v>14</v>
      </c>
      <c r="K27" s="155">
        <v>6</v>
      </c>
      <c r="L27" s="156">
        <f t="shared" si="3"/>
        <v>20</v>
      </c>
      <c r="M27" s="8"/>
    </row>
    <row r="28" spans="1:13" ht="18" customHeight="1" x14ac:dyDescent="0.15">
      <c r="A28" s="8"/>
      <c r="B28" s="103" t="s">
        <v>58</v>
      </c>
      <c r="C28" s="85"/>
      <c r="D28" s="123">
        <v>46</v>
      </c>
      <c r="E28" s="124">
        <v>0</v>
      </c>
      <c r="F28" s="125">
        <f t="shared" si="1"/>
        <v>46</v>
      </c>
      <c r="G28" s="126">
        <v>46</v>
      </c>
      <c r="H28" s="124">
        <v>0</v>
      </c>
      <c r="I28" s="125">
        <f t="shared" si="2"/>
        <v>46</v>
      </c>
      <c r="J28" s="126">
        <v>42</v>
      </c>
      <c r="K28" s="155">
        <v>0</v>
      </c>
      <c r="L28" s="156">
        <f t="shared" si="3"/>
        <v>42</v>
      </c>
      <c r="M28" s="8"/>
    </row>
    <row r="29" spans="1:13" ht="18" customHeight="1" x14ac:dyDescent="0.15">
      <c r="A29" s="8"/>
      <c r="B29" s="103" t="s">
        <v>59</v>
      </c>
      <c r="C29" s="85"/>
      <c r="D29" s="123">
        <v>53</v>
      </c>
      <c r="E29" s="124">
        <v>0</v>
      </c>
      <c r="F29" s="125">
        <f t="shared" si="1"/>
        <v>53</v>
      </c>
      <c r="G29" s="126">
        <v>53</v>
      </c>
      <c r="H29" s="124">
        <v>0</v>
      </c>
      <c r="I29" s="125">
        <f t="shared" si="2"/>
        <v>53</v>
      </c>
      <c r="J29" s="126">
        <v>52</v>
      </c>
      <c r="K29" s="155">
        <v>0</v>
      </c>
      <c r="L29" s="156">
        <f t="shared" si="3"/>
        <v>52</v>
      </c>
      <c r="M29" s="8"/>
    </row>
    <row r="30" spans="1:13" ht="18" customHeight="1" x14ac:dyDescent="0.15">
      <c r="A30" s="8"/>
      <c r="B30" s="103" t="s">
        <v>60</v>
      </c>
      <c r="C30" s="85"/>
      <c r="D30" s="123">
        <v>55</v>
      </c>
      <c r="E30" s="124">
        <v>137</v>
      </c>
      <c r="F30" s="125">
        <f t="shared" si="1"/>
        <v>192</v>
      </c>
      <c r="G30" s="126">
        <v>55</v>
      </c>
      <c r="H30" s="124">
        <v>137</v>
      </c>
      <c r="I30" s="125">
        <f t="shared" si="2"/>
        <v>192</v>
      </c>
      <c r="J30" s="126">
        <v>56</v>
      </c>
      <c r="K30" s="155">
        <v>133</v>
      </c>
      <c r="L30" s="156">
        <f t="shared" si="3"/>
        <v>189</v>
      </c>
      <c r="M30" s="8"/>
    </row>
    <row r="31" spans="1:13" ht="18" customHeight="1" x14ac:dyDescent="0.15">
      <c r="A31" s="8"/>
      <c r="B31" s="103" t="s">
        <v>61</v>
      </c>
      <c r="C31" s="85"/>
      <c r="D31" s="123">
        <v>129</v>
      </c>
      <c r="E31" s="124">
        <v>7</v>
      </c>
      <c r="F31" s="125">
        <f t="shared" si="1"/>
        <v>136</v>
      </c>
      <c r="G31" s="126">
        <v>139</v>
      </c>
      <c r="H31" s="124">
        <v>5</v>
      </c>
      <c r="I31" s="125">
        <f t="shared" si="2"/>
        <v>144</v>
      </c>
      <c r="J31" s="126">
        <v>128</v>
      </c>
      <c r="K31" s="155">
        <v>5</v>
      </c>
      <c r="L31" s="156">
        <f t="shared" si="3"/>
        <v>133</v>
      </c>
      <c r="M31" s="8"/>
    </row>
    <row r="32" spans="1:13" ht="18" customHeight="1" x14ac:dyDescent="0.15">
      <c r="A32" s="8"/>
      <c r="B32" s="103" t="s">
        <v>62</v>
      </c>
      <c r="C32" s="85"/>
      <c r="D32" s="123">
        <v>13</v>
      </c>
      <c r="E32" s="124">
        <v>0</v>
      </c>
      <c r="F32" s="125">
        <f t="shared" si="1"/>
        <v>13</v>
      </c>
      <c r="G32" s="126">
        <v>13</v>
      </c>
      <c r="H32" s="124">
        <v>0</v>
      </c>
      <c r="I32" s="125">
        <f t="shared" si="2"/>
        <v>13</v>
      </c>
      <c r="J32" s="126">
        <v>12</v>
      </c>
      <c r="K32" s="155">
        <v>0</v>
      </c>
      <c r="L32" s="156">
        <f t="shared" si="3"/>
        <v>12</v>
      </c>
      <c r="M32" s="8"/>
    </row>
    <row r="33" spans="1:13" ht="18" customHeight="1" x14ac:dyDescent="0.15">
      <c r="A33" s="8"/>
      <c r="B33" s="186" t="s">
        <v>72</v>
      </c>
      <c r="C33" s="187"/>
      <c r="D33" s="123">
        <v>10</v>
      </c>
      <c r="E33" s="124">
        <v>4</v>
      </c>
      <c r="F33" s="125">
        <f t="shared" si="1"/>
        <v>14</v>
      </c>
      <c r="G33" s="126">
        <v>10</v>
      </c>
      <c r="H33" s="124">
        <v>4</v>
      </c>
      <c r="I33" s="125">
        <f t="shared" si="2"/>
        <v>14</v>
      </c>
      <c r="J33" s="126">
        <v>9</v>
      </c>
      <c r="K33" s="155">
        <v>4</v>
      </c>
      <c r="L33" s="156">
        <f t="shared" si="3"/>
        <v>13</v>
      </c>
      <c r="M33" s="8"/>
    </row>
    <row r="34" spans="1:13" ht="18" customHeight="1" x14ac:dyDescent="0.15">
      <c r="A34" s="8"/>
      <c r="B34" s="103" t="s">
        <v>64</v>
      </c>
      <c r="C34" s="85"/>
      <c r="D34" s="123">
        <v>18</v>
      </c>
      <c r="E34" s="124">
        <v>13</v>
      </c>
      <c r="F34" s="125">
        <f t="shared" si="1"/>
        <v>31</v>
      </c>
      <c r="G34" s="126">
        <v>18</v>
      </c>
      <c r="H34" s="124">
        <v>13</v>
      </c>
      <c r="I34" s="125">
        <f t="shared" si="2"/>
        <v>31</v>
      </c>
      <c r="J34" s="126">
        <v>18</v>
      </c>
      <c r="K34" s="155">
        <v>4</v>
      </c>
      <c r="L34" s="156">
        <f t="shared" si="3"/>
        <v>22</v>
      </c>
      <c r="M34" s="8"/>
    </row>
    <row r="35" spans="1:13" ht="18" customHeight="1" x14ac:dyDescent="0.15">
      <c r="A35" s="8"/>
      <c r="B35" s="103" t="s">
        <v>65</v>
      </c>
      <c r="C35" s="85"/>
      <c r="D35" s="123">
        <v>0</v>
      </c>
      <c r="E35" s="124">
        <v>9</v>
      </c>
      <c r="F35" s="125">
        <f t="shared" si="1"/>
        <v>9</v>
      </c>
      <c r="G35" s="126">
        <v>0</v>
      </c>
      <c r="H35" s="124">
        <v>9</v>
      </c>
      <c r="I35" s="125">
        <f t="shared" si="2"/>
        <v>9</v>
      </c>
      <c r="J35" s="126">
        <v>0</v>
      </c>
      <c r="K35" s="155">
        <v>9</v>
      </c>
      <c r="L35" s="156">
        <f t="shared" si="3"/>
        <v>9</v>
      </c>
      <c r="M35" s="8"/>
    </row>
    <row r="36" spans="1:13" ht="18" customHeight="1" x14ac:dyDescent="0.15">
      <c r="A36" s="8"/>
      <c r="B36" s="103" t="s">
        <v>66</v>
      </c>
      <c r="C36" s="85"/>
      <c r="D36" s="123">
        <v>3</v>
      </c>
      <c r="E36" s="124">
        <v>13</v>
      </c>
      <c r="F36" s="125">
        <f t="shared" si="1"/>
        <v>16</v>
      </c>
      <c r="G36" s="126">
        <v>2</v>
      </c>
      <c r="H36" s="124">
        <v>14</v>
      </c>
      <c r="I36" s="125">
        <f t="shared" si="2"/>
        <v>16</v>
      </c>
      <c r="J36" s="126">
        <v>2</v>
      </c>
      <c r="K36" s="155">
        <v>14</v>
      </c>
      <c r="L36" s="156">
        <f t="shared" si="3"/>
        <v>16</v>
      </c>
      <c r="M36" s="8"/>
    </row>
    <row r="37" spans="1:13" ht="18" customHeight="1" x14ac:dyDescent="0.15">
      <c r="A37" s="8"/>
      <c r="B37" s="103" t="s">
        <v>67</v>
      </c>
      <c r="C37" s="85"/>
      <c r="D37" s="123">
        <v>0</v>
      </c>
      <c r="E37" s="124">
        <v>0</v>
      </c>
      <c r="F37" s="125">
        <f t="shared" si="1"/>
        <v>0</v>
      </c>
      <c r="G37" s="126">
        <v>0</v>
      </c>
      <c r="H37" s="124">
        <v>0</v>
      </c>
      <c r="I37" s="125">
        <f t="shared" si="2"/>
        <v>0</v>
      </c>
      <c r="J37" s="126">
        <v>0</v>
      </c>
      <c r="K37" s="155">
        <v>0</v>
      </c>
      <c r="L37" s="156">
        <f t="shared" si="3"/>
        <v>0</v>
      </c>
      <c r="M37" s="8"/>
    </row>
    <row r="38" spans="1:13" ht="18" customHeight="1" x14ac:dyDescent="0.15">
      <c r="A38" s="8"/>
      <c r="B38" s="103" t="s">
        <v>68</v>
      </c>
      <c r="C38" s="85"/>
      <c r="D38" s="123">
        <v>1</v>
      </c>
      <c r="E38" s="124">
        <v>0</v>
      </c>
      <c r="F38" s="125">
        <f t="shared" si="1"/>
        <v>1</v>
      </c>
      <c r="G38" s="126">
        <v>0</v>
      </c>
      <c r="H38" s="124">
        <v>0</v>
      </c>
      <c r="I38" s="125">
        <f t="shared" si="2"/>
        <v>0</v>
      </c>
      <c r="J38" s="126">
        <v>1</v>
      </c>
      <c r="K38" s="157">
        <v>0</v>
      </c>
      <c r="L38" s="158">
        <f t="shared" si="3"/>
        <v>1</v>
      </c>
      <c r="M38" s="8"/>
    </row>
    <row r="39" spans="1:13" ht="18" customHeight="1" x14ac:dyDescent="0.15">
      <c r="A39" s="8"/>
      <c r="B39" s="180" t="s">
        <v>48</v>
      </c>
      <c r="C39" s="181"/>
      <c r="D39" s="127">
        <f t="shared" ref="D39:I39" si="4">SUM(D25:D38)</f>
        <v>451</v>
      </c>
      <c r="E39" s="128">
        <f t="shared" si="4"/>
        <v>240</v>
      </c>
      <c r="F39" s="129">
        <f t="shared" si="4"/>
        <v>691</v>
      </c>
      <c r="G39" s="130">
        <f t="shared" si="4"/>
        <v>459</v>
      </c>
      <c r="H39" s="128">
        <f t="shared" si="4"/>
        <v>239</v>
      </c>
      <c r="I39" s="129">
        <f t="shared" si="4"/>
        <v>698</v>
      </c>
      <c r="J39" s="130">
        <f t="shared" ref="J39:L39" si="5">SUM(J25:J38)</f>
        <v>441</v>
      </c>
      <c r="K39" s="128">
        <f t="shared" si="5"/>
        <v>224</v>
      </c>
      <c r="L39" s="129">
        <f t="shared" si="5"/>
        <v>665</v>
      </c>
      <c r="M39" s="8"/>
    </row>
    <row r="40" spans="1:13" ht="18" customHeight="1" x14ac:dyDescent="0.15">
      <c r="A40" s="8"/>
      <c r="B40" s="150" t="s">
        <v>73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8"/>
    </row>
    <row r="41" spans="1:13" ht="18" customHeight="1" x14ac:dyDescent="0.15">
      <c r="A41" s="8"/>
      <c r="B41" s="17" t="s">
        <v>74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</sheetData>
  <mergeCells count="10">
    <mergeCell ref="B20:C20"/>
    <mergeCell ref="B39:C39"/>
    <mergeCell ref="C3:J3"/>
    <mergeCell ref="G4:I4"/>
    <mergeCell ref="J4:L4"/>
    <mergeCell ref="G23:I23"/>
    <mergeCell ref="J23:L23"/>
    <mergeCell ref="B33:C33"/>
    <mergeCell ref="D23:F23"/>
    <mergeCell ref="D4:F4"/>
  </mergeCells>
  <phoneticPr fontId="1"/>
  <hyperlinks>
    <hyperlink ref="J1" location="目次!A1" display="目次に戻る" xr:uid="{00000000-0004-0000-0400-000000000000}"/>
  </hyperlinks>
  <pageMargins left="0.75" right="0.75" top="1" bottom="1" header="0.51200000000000001" footer="0.51200000000000001"/>
  <pageSetup paperSize="9" scale="77" orientation="portrait" r:id="rId1"/>
  <headerFooter alignWithMargins="0"/>
  <ignoredErrors>
    <ignoredError sqref="L25:L38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9"/>
  <sheetViews>
    <sheetView zoomScaleNormal="100" workbookViewId="0">
      <selection activeCell="J3" sqref="A3:J9"/>
    </sheetView>
  </sheetViews>
  <sheetFormatPr defaultColWidth="9" defaultRowHeight="15" customHeight="1" x14ac:dyDescent="0.15"/>
  <cols>
    <col min="1" max="1" width="1.875" style="6" customWidth="1"/>
    <col min="2" max="9" width="9" style="6"/>
    <col min="10" max="10" width="1" style="6" customWidth="1"/>
    <col min="11" max="16384" width="9" style="6"/>
  </cols>
  <sheetData>
    <row r="1" spans="1:11" ht="15" customHeight="1" x14ac:dyDescent="0.15">
      <c r="I1" s="18" t="s">
        <v>19</v>
      </c>
    </row>
    <row r="3" spans="1:11" ht="20.25" customHeight="1" x14ac:dyDescent="0.15">
      <c r="A3" s="8"/>
      <c r="B3" s="8"/>
      <c r="C3" s="8"/>
      <c r="D3" s="8" t="s">
        <v>75</v>
      </c>
      <c r="E3" s="8"/>
      <c r="F3" s="8"/>
      <c r="G3" s="8"/>
      <c r="H3" s="8"/>
      <c r="I3" s="8" t="s">
        <v>21</v>
      </c>
      <c r="J3" s="8"/>
    </row>
    <row r="4" spans="1:11" ht="13.5" customHeight="1" x14ac:dyDescent="0.15">
      <c r="A4" s="8"/>
      <c r="B4" s="74"/>
      <c r="C4" s="75" t="s">
        <v>33</v>
      </c>
      <c r="D4" s="171" t="s">
        <v>51</v>
      </c>
      <c r="E4" s="171" t="s">
        <v>52</v>
      </c>
      <c r="F4" s="171" t="s">
        <v>53</v>
      </c>
      <c r="G4" s="171" t="s">
        <v>69</v>
      </c>
      <c r="H4" s="172" t="s">
        <v>76</v>
      </c>
      <c r="I4" s="172" t="s">
        <v>71</v>
      </c>
      <c r="J4" s="3"/>
      <c r="K4" s="1"/>
    </row>
    <row r="5" spans="1:11" ht="13.5" customHeight="1" x14ac:dyDescent="0.15">
      <c r="A5" s="8"/>
      <c r="B5" s="78" t="s">
        <v>77</v>
      </c>
      <c r="C5" s="3"/>
      <c r="D5" s="177"/>
      <c r="E5" s="177"/>
      <c r="F5" s="177"/>
      <c r="G5" s="177"/>
      <c r="H5" s="173"/>
      <c r="I5" s="173"/>
      <c r="J5" s="3"/>
      <c r="K5" s="1"/>
    </row>
    <row r="6" spans="1:11" ht="18" customHeight="1" x14ac:dyDescent="0.15">
      <c r="A6" s="8"/>
      <c r="B6" s="118" t="s">
        <v>78</v>
      </c>
      <c r="C6" s="81"/>
      <c r="D6" s="159">
        <v>11</v>
      </c>
      <c r="E6" s="101">
        <v>11</v>
      </c>
      <c r="F6" s="82">
        <v>11</v>
      </c>
      <c r="G6" s="101">
        <v>10</v>
      </c>
      <c r="H6" s="102">
        <v>10</v>
      </c>
      <c r="I6" s="102">
        <v>10</v>
      </c>
      <c r="J6" s="3"/>
      <c r="K6" s="1"/>
    </row>
    <row r="7" spans="1:11" ht="18" customHeight="1" x14ac:dyDescent="0.15">
      <c r="A7" s="8"/>
      <c r="B7" s="132" t="s">
        <v>79</v>
      </c>
      <c r="C7" s="133"/>
      <c r="D7" s="159">
        <v>228</v>
      </c>
      <c r="E7" s="135">
        <v>226</v>
      </c>
      <c r="F7" s="90">
        <v>223</v>
      </c>
      <c r="G7" s="135">
        <v>210</v>
      </c>
      <c r="H7" s="136">
        <v>200</v>
      </c>
      <c r="I7" s="136">
        <v>172</v>
      </c>
      <c r="J7" s="3"/>
      <c r="K7" s="1"/>
    </row>
    <row r="8" spans="1:11" ht="18" customHeight="1" x14ac:dyDescent="0.15">
      <c r="A8" s="8"/>
      <c r="B8" s="175" t="s">
        <v>80</v>
      </c>
      <c r="C8" s="176"/>
      <c r="D8" s="138">
        <f>D6+D7</f>
        <v>239</v>
      </c>
      <c r="E8" s="139">
        <v>239</v>
      </c>
      <c r="F8" s="137">
        <v>237</v>
      </c>
      <c r="G8" s="139">
        <f>SUM(G6:G7)</f>
        <v>220</v>
      </c>
      <c r="H8" s="140">
        <f>SUM(H6:H7)</f>
        <v>210</v>
      </c>
      <c r="I8" s="140">
        <f>SUM(I6:I7)</f>
        <v>182</v>
      </c>
      <c r="J8" s="3"/>
      <c r="K8" s="1"/>
    </row>
    <row r="9" spans="1:11" ht="15" customHeight="1" x14ac:dyDescent="0.15">
      <c r="A9" s="8"/>
      <c r="B9" s="150" t="s">
        <v>132</v>
      </c>
      <c r="C9" s="3"/>
      <c r="D9" s="3"/>
      <c r="E9" s="3"/>
      <c r="F9" s="3"/>
      <c r="G9" s="3"/>
      <c r="H9" s="3"/>
      <c r="I9" s="3"/>
      <c r="J9" s="3"/>
      <c r="K9" s="1"/>
    </row>
  </sheetData>
  <mergeCells count="7">
    <mergeCell ref="H4:H5"/>
    <mergeCell ref="I4:I5"/>
    <mergeCell ref="B8:C8"/>
    <mergeCell ref="D4:D5"/>
    <mergeCell ref="E4:E5"/>
    <mergeCell ref="F4:F5"/>
    <mergeCell ref="G4:G5"/>
  </mergeCells>
  <phoneticPr fontId="1"/>
  <hyperlinks>
    <hyperlink ref="I1" location="目次!A1" display="目次に戻る" xr:uid="{00000000-0004-0000-0500-000000000000}"/>
  </hyperlinks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11"/>
  <sheetViews>
    <sheetView zoomScaleNormal="100" workbookViewId="0">
      <selection activeCell="A9" sqref="A3:J9"/>
    </sheetView>
  </sheetViews>
  <sheetFormatPr defaultColWidth="9" defaultRowHeight="15" customHeight="1" x14ac:dyDescent="0.15"/>
  <cols>
    <col min="1" max="1" width="1.875" style="6" customWidth="1"/>
    <col min="2" max="9" width="9" style="6"/>
    <col min="10" max="10" width="1.125" style="6" customWidth="1"/>
    <col min="11" max="16384" width="9" style="6"/>
  </cols>
  <sheetData>
    <row r="1" spans="1:11" ht="15" customHeight="1" x14ac:dyDescent="0.15">
      <c r="J1" s="18" t="s">
        <v>19</v>
      </c>
    </row>
    <row r="3" spans="1:11" ht="20.25" customHeight="1" thickBot="1" x14ac:dyDescent="0.2">
      <c r="A3" s="8"/>
      <c r="B3" s="3"/>
      <c r="C3" s="3"/>
      <c r="D3" s="189" t="s">
        <v>81</v>
      </c>
      <c r="E3" s="189"/>
      <c r="F3" s="189"/>
      <c r="G3" s="189"/>
      <c r="H3" s="3"/>
      <c r="I3" s="3" t="s">
        <v>21</v>
      </c>
      <c r="J3" s="3"/>
      <c r="K3" s="1"/>
    </row>
    <row r="4" spans="1:11" ht="30.75" customHeight="1" x14ac:dyDescent="0.15">
      <c r="A4" s="8"/>
      <c r="B4" s="74"/>
      <c r="C4" s="75" t="s">
        <v>33</v>
      </c>
      <c r="D4" s="76" t="s">
        <v>51</v>
      </c>
      <c r="E4" s="76" t="s">
        <v>52</v>
      </c>
      <c r="F4" s="76" t="s">
        <v>53</v>
      </c>
      <c r="G4" s="76" t="s">
        <v>69</v>
      </c>
      <c r="H4" s="77" t="s">
        <v>76</v>
      </c>
      <c r="I4" s="77" t="s">
        <v>71</v>
      </c>
      <c r="J4" s="3"/>
      <c r="K4" s="1"/>
    </row>
    <row r="5" spans="1:11" ht="18" customHeight="1" x14ac:dyDescent="0.15">
      <c r="A5" s="8"/>
      <c r="B5" s="118" t="s">
        <v>78</v>
      </c>
      <c r="C5" s="81"/>
      <c r="D5" s="82">
        <v>10</v>
      </c>
      <c r="E5" s="131">
        <v>10</v>
      </c>
      <c r="F5" s="82">
        <v>10</v>
      </c>
      <c r="G5" s="82">
        <v>10</v>
      </c>
      <c r="H5" s="102">
        <v>10</v>
      </c>
      <c r="I5" s="102">
        <v>10</v>
      </c>
      <c r="J5" s="3"/>
      <c r="K5" s="1"/>
    </row>
    <row r="6" spans="1:11" ht="18" customHeight="1" x14ac:dyDescent="0.15">
      <c r="A6" s="8"/>
      <c r="B6" s="103" t="s">
        <v>82</v>
      </c>
      <c r="C6" s="85"/>
      <c r="D6" s="86">
        <v>3</v>
      </c>
      <c r="E6" s="160" t="s">
        <v>128</v>
      </c>
      <c r="F6" s="161" t="s">
        <v>128</v>
      </c>
      <c r="G6" s="161" t="s">
        <v>128</v>
      </c>
      <c r="H6" s="162" t="s">
        <v>128</v>
      </c>
      <c r="I6" s="162" t="s">
        <v>128</v>
      </c>
      <c r="J6" s="3"/>
      <c r="K6" s="1"/>
    </row>
    <row r="7" spans="1:11" ht="18" customHeight="1" x14ac:dyDescent="0.15">
      <c r="A7" s="8"/>
      <c r="B7" s="141" t="s">
        <v>79</v>
      </c>
      <c r="C7" s="89"/>
      <c r="D7" s="90">
        <v>13</v>
      </c>
      <c r="E7" s="134">
        <v>16</v>
      </c>
      <c r="F7" s="90">
        <v>17</v>
      </c>
      <c r="G7" s="90">
        <v>15</v>
      </c>
      <c r="H7" s="136">
        <v>16</v>
      </c>
      <c r="I7" s="136">
        <v>18</v>
      </c>
      <c r="J7" s="3"/>
      <c r="K7" s="1"/>
    </row>
    <row r="8" spans="1:11" ht="18" customHeight="1" x14ac:dyDescent="0.15">
      <c r="A8" s="8"/>
      <c r="B8" s="175" t="s">
        <v>80</v>
      </c>
      <c r="C8" s="176"/>
      <c r="D8" s="94">
        <v>26</v>
      </c>
      <c r="E8" s="142">
        <v>26</v>
      </c>
      <c r="F8" s="94">
        <f>SUM(F5:F7)</f>
        <v>27</v>
      </c>
      <c r="G8" s="94">
        <f>SUM(G5:G7)</f>
        <v>25</v>
      </c>
      <c r="H8" s="114">
        <f>SUM(H5:H7)</f>
        <v>26</v>
      </c>
      <c r="I8" s="114">
        <f>SUM(I5:I7)</f>
        <v>28</v>
      </c>
      <c r="J8" s="3"/>
      <c r="K8" s="1"/>
    </row>
    <row r="9" spans="1:11" ht="15" customHeight="1" x14ac:dyDescent="0.15">
      <c r="A9" s="8"/>
      <c r="B9" s="150" t="s">
        <v>133</v>
      </c>
      <c r="C9" s="3"/>
      <c r="D9" s="3"/>
      <c r="E9" s="3"/>
      <c r="F9" s="3"/>
      <c r="G9" s="3"/>
      <c r="H9" s="3"/>
      <c r="I9" s="3"/>
      <c r="J9" s="3"/>
      <c r="K9" s="1"/>
    </row>
    <row r="10" spans="1:11" ht="15" customHeight="1" x14ac:dyDescent="0.15">
      <c r="B10" s="143"/>
      <c r="C10" s="1"/>
      <c r="D10" s="1"/>
      <c r="E10" s="1"/>
      <c r="F10" s="1"/>
      <c r="G10" s="1"/>
      <c r="H10" s="1"/>
      <c r="I10" s="1"/>
      <c r="J10" s="1"/>
      <c r="K10" s="1"/>
    </row>
    <row r="11" spans="1:11" ht="15" customHeight="1" x14ac:dyDescent="0.15"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mergeCells count="2">
    <mergeCell ref="D3:G3"/>
    <mergeCell ref="B8:C8"/>
  </mergeCells>
  <phoneticPr fontId="1"/>
  <hyperlinks>
    <hyperlink ref="J1" location="目次!A1" display="目次に戻る" xr:uid="{00000000-0004-0000-0600-000000000000}"/>
  </hyperlinks>
  <pageMargins left="0.75" right="0.75" top="1" bottom="1" header="0.51200000000000001" footer="0.51200000000000001"/>
  <pageSetup paperSize="9" scale="9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S7"/>
  <sheetViews>
    <sheetView topLeftCell="A7" zoomScale="80" zoomScaleNormal="80" workbookViewId="0">
      <selection activeCell="S3" sqref="A3:S7"/>
    </sheetView>
  </sheetViews>
  <sheetFormatPr defaultColWidth="9" defaultRowHeight="18" customHeight="1" x14ac:dyDescent="0.15"/>
  <cols>
    <col min="1" max="1" width="1.375" style="1" customWidth="1"/>
    <col min="2" max="2" width="20.625" style="1" customWidth="1"/>
    <col min="3" max="17" width="5.875" style="1" customWidth="1"/>
    <col min="18" max="18" width="8.125" style="1" customWidth="1"/>
    <col min="19" max="19" width="1.375" style="1" customWidth="1"/>
    <col min="20" max="16384" width="9" style="1"/>
  </cols>
  <sheetData>
    <row r="1" spans="1:19" ht="18" customHeight="1" x14ac:dyDescent="0.15">
      <c r="R1" s="2" t="s">
        <v>19</v>
      </c>
    </row>
    <row r="3" spans="1:19" ht="18" customHeight="1" x14ac:dyDescent="0.15">
      <c r="A3" s="3"/>
      <c r="B3" s="3"/>
      <c r="C3" s="189" t="s">
        <v>129</v>
      </c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3"/>
      <c r="Q3" s="3"/>
      <c r="R3" s="4" t="s">
        <v>21</v>
      </c>
      <c r="S3" s="3"/>
    </row>
    <row r="4" spans="1:19" ht="17.25" customHeight="1" x14ac:dyDescent="0.15">
      <c r="A4" s="3"/>
      <c r="B4" s="49"/>
      <c r="C4" s="50" t="s">
        <v>83</v>
      </c>
      <c r="D4" s="51" t="s">
        <v>84</v>
      </c>
      <c r="E4" s="51" t="s">
        <v>85</v>
      </c>
      <c r="F4" s="51" t="s">
        <v>86</v>
      </c>
      <c r="G4" s="51" t="s">
        <v>87</v>
      </c>
      <c r="H4" s="51" t="s">
        <v>88</v>
      </c>
      <c r="I4" s="51" t="s">
        <v>89</v>
      </c>
      <c r="J4" s="51" t="s">
        <v>90</v>
      </c>
      <c r="K4" s="51" t="s">
        <v>91</v>
      </c>
      <c r="L4" s="51" t="s">
        <v>92</v>
      </c>
      <c r="M4" s="51" t="s">
        <v>93</v>
      </c>
      <c r="N4" s="51" t="s">
        <v>94</v>
      </c>
      <c r="O4" s="51" t="s">
        <v>95</v>
      </c>
      <c r="P4" s="52" t="s">
        <v>96</v>
      </c>
      <c r="Q4" s="53" t="s">
        <v>97</v>
      </c>
      <c r="R4" s="54" t="s">
        <v>98</v>
      </c>
      <c r="S4" s="3"/>
    </row>
    <row r="5" spans="1:19" ht="17.25" customHeight="1" x14ac:dyDescent="0.15">
      <c r="A5" s="3"/>
      <c r="B5" s="55" t="s">
        <v>99</v>
      </c>
      <c r="C5" s="163">
        <v>58</v>
      </c>
      <c r="D5" s="163">
        <v>86</v>
      </c>
      <c r="E5" s="163">
        <v>8</v>
      </c>
      <c r="F5" s="163">
        <v>1</v>
      </c>
      <c r="G5" s="163">
        <v>0</v>
      </c>
      <c r="H5" s="163">
        <v>3</v>
      </c>
      <c r="I5" s="163">
        <v>1</v>
      </c>
      <c r="J5" s="163">
        <v>1</v>
      </c>
      <c r="K5" s="163">
        <v>7</v>
      </c>
      <c r="L5" s="163">
        <v>0</v>
      </c>
      <c r="M5" s="163">
        <v>4</v>
      </c>
      <c r="N5" s="163">
        <v>0</v>
      </c>
      <c r="O5" s="163">
        <v>3</v>
      </c>
      <c r="P5" s="164">
        <v>0</v>
      </c>
      <c r="Q5" s="165">
        <v>0</v>
      </c>
      <c r="R5" s="166">
        <f>SUM(C5:Q5)</f>
        <v>172</v>
      </c>
      <c r="S5" s="3"/>
    </row>
    <row r="6" spans="1:19" ht="17.25" customHeight="1" x14ac:dyDescent="0.15">
      <c r="A6" s="3"/>
      <c r="B6" s="56" t="s">
        <v>100</v>
      </c>
      <c r="C6" s="167">
        <v>1</v>
      </c>
      <c r="D6" s="167">
        <v>2</v>
      </c>
      <c r="E6" s="167">
        <v>0</v>
      </c>
      <c r="F6" s="167">
        <v>1</v>
      </c>
      <c r="G6" s="167">
        <v>0</v>
      </c>
      <c r="H6" s="167">
        <v>9</v>
      </c>
      <c r="I6" s="167">
        <v>0</v>
      </c>
      <c r="J6" s="167">
        <v>0</v>
      </c>
      <c r="K6" s="167">
        <v>1</v>
      </c>
      <c r="L6" s="167">
        <v>0</v>
      </c>
      <c r="M6" s="167">
        <v>1</v>
      </c>
      <c r="N6" s="167">
        <v>1</v>
      </c>
      <c r="O6" s="167">
        <v>1</v>
      </c>
      <c r="P6" s="168">
        <v>1</v>
      </c>
      <c r="Q6" s="169">
        <v>0</v>
      </c>
      <c r="R6" s="170">
        <f>SUM(C6:Q6)</f>
        <v>18</v>
      </c>
      <c r="S6" s="3"/>
    </row>
    <row r="7" spans="1:19" ht="18" customHeight="1" x14ac:dyDescent="0.15">
      <c r="A7" s="3"/>
      <c r="B7" s="5" t="s">
        <v>101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</sheetData>
  <mergeCells count="1">
    <mergeCell ref="C3:O3"/>
  </mergeCells>
  <phoneticPr fontId="1"/>
  <hyperlinks>
    <hyperlink ref="R1" location="目次!A1" display="目次に戻る" xr:uid="{00000000-0004-0000-0700-000000000000}"/>
  </hyperlinks>
  <pageMargins left="0.75" right="0.75" top="1" bottom="1" header="0.51200000000000001" footer="0.51200000000000001"/>
  <pageSetup paperSize="9" scale="6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2"/>
  <sheetViews>
    <sheetView zoomScaleNormal="100" workbookViewId="0">
      <selection activeCell="K30" sqref="K30"/>
    </sheetView>
  </sheetViews>
  <sheetFormatPr defaultColWidth="9" defaultRowHeight="18" customHeight="1" x14ac:dyDescent="0.15"/>
  <cols>
    <col min="1" max="1" width="1.875" style="6" customWidth="1"/>
    <col min="2" max="3" width="14.625" style="6" customWidth="1"/>
    <col min="4" max="8" width="9" style="6"/>
    <col min="9" max="9" width="9.625" style="6" customWidth="1"/>
    <col min="10" max="10" width="1.875" style="6" customWidth="1"/>
    <col min="11" max="16384" width="9" style="6"/>
  </cols>
  <sheetData>
    <row r="1" spans="1:9" ht="18" customHeight="1" x14ac:dyDescent="0.15">
      <c r="G1" s="31" t="s">
        <v>19</v>
      </c>
    </row>
    <row r="3" spans="1:9" ht="18" customHeight="1" thickBot="1" x14ac:dyDescent="0.2">
      <c r="A3" s="8"/>
      <c r="C3" s="196" t="s">
        <v>102</v>
      </c>
      <c r="D3" s="196"/>
      <c r="E3" s="196"/>
      <c r="F3" s="196"/>
      <c r="I3" s="6" t="s">
        <v>21</v>
      </c>
    </row>
    <row r="4" spans="1:9" ht="13.5" customHeight="1" x14ac:dyDescent="0.15">
      <c r="A4" s="8"/>
      <c r="B4" s="32"/>
      <c r="C4" s="33" t="s">
        <v>50</v>
      </c>
      <c r="D4" s="194" t="s">
        <v>103</v>
      </c>
      <c r="E4" s="194" t="s">
        <v>104</v>
      </c>
      <c r="F4" s="194" t="s">
        <v>105</v>
      </c>
      <c r="G4" s="194" t="s">
        <v>106</v>
      </c>
      <c r="H4" s="194" t="s">
        <v>107</v>
      </c>
      <c r="I4" s="190" t="s">
        <v>108</v>
      </c>
    </row>
    <row r="5" spans="1:9" ht="13.5" customHeight="1" x14ac:dyDescent="0.15">
      <c r="A5" s="8"/>
      <c r="B5" s="34" t="s">
        <v>40</v>
      </c>
      <c r="D5" s="195"/>
      <c r="E5" s="195"/>
      <c r="F5" s="195"/>
      <c r="G5" s="195"/>
      <c r="H5" s="195"/>
      <c r="I5" s="191"/>
    </row>
    <row r="6" spans="1:9" ht="19.5" customHeight="1" x14ac:dyDescent="0.15">
      <c r="A6" s="8"/>
      <c r="B6" s="35" t="s">
        <v>47</v>
      </c>
      <c r="C6" s="36"/>
      <c r="D6" s="37">
        <v>5</v>
      </c>
      <c r="E6" s="37">
        <v>5</v>
      </c>
      <c r="F6" s="38">
        <v>5</v>
      </c>
      <c r="G6" s="37">
        <v>5</v>
      </c>
      <c r="H6" s="37">
        <v>5</v>
      </c>
      <c r="I6" s="39">
        <v>4</v>
      </c>
    </row>
    <row r="7" spans="1:9" ht="19.5" customHeight="1" thickBot="1" x14ac:dyDescent="0.2">
      <c r="A7" s="8"/>
      <c r="B7" s="192" t="s">
        <v>48</v>
      </c>
      <c r="C7" s="193"/>
      <c r="D7" s="40">
        <v>5</v>
      </c>
      <c r="E7" s="40">
        <v>5</v>
      </c>
      <c r="F7" s="40">
        <v>5</v>
      </c>
      <c r="G7" s="40">
        <v>5</v>
      </c>
      <c r="H7" s="40">
        <v>5</v>
      </c>
      <c r="I7" s="41">
        <v>4</v>
      </c>
    </row>
    <row r="8" spans="1:9" ht="18" customHeight="1" x14ac:dyDescent="0.15">
      <c r="A8" s="8"/>
      <c r="B8" s="42" t="s">
        <v>109</v>
      </c>
    </row>
    <row r="12" spans="1:9" ht="18" customHeight="1" x14ac:dyDescent="0.15">
      <c r="B12" s="6" t="s">
        <v>110</v>
      </c>
    </row>
  </sheetData>
  <mergeCells count="8">
    <mergeCell ref="I4:I5"/>
    <mergeCell ref="B7:C7"/>
    <mergeCell ref="H4:H5"/>
    <mergeCell ref="C3:F3"/>
    <mergeCell ref="D4:D5"/>
    <mergeCell ref="E4:E5"/>
    <mergeCell ref="F4:F5"/>
    <mergeCell ref="G4:G5"/>
  </mergeCells>
  <phoneticPr fontId="1"/>
  <hyperlinks>
    <hyperlink ref="G1" location="目次!A1" display="目次に戻る" xr:uid="{00000000-0004-0000-0300-000000000000}"/>
  </hyperlinks>
  <pageMargins left="0.75" right="0.75" top="1" bottom="1" header="0.51200000000000001" footer="0.51200000000000001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96C00-87EA-43AC-9C37-673AED951C15}">
  <dimension ref="A1:I18"/>
  <sheetViews>
    <sheetView tabSelected="1" workbookViewId="0">
      <selection activeCell="I3" sqref="A3:I18"/>
    </sheetView>
  </sheetViews>
  <sheetFormatPr defaultColWidth="9" defaultRowHeight="15" customHeight="1" x14ac:dyDescent="0.15"/>
  <cols>
    <col min="1" max="1" width="1.25" style="6" customWidth="1"/>
    <col min="2" max="2" width="4.875" style="6" customWidth="1"/>
    <col min="3" max="3" width="15" style="6" bestFit="1" customWidth="1"/>
    <col min="4" max="8" width="9" style="6"/>
    <col min="9" max="9" width="1.375" style="6" customWidth="1"/>
    <col min="10" max="16384" width="9" style="6"/>
  </cols>
  <sheetData>
    <row r="1" spans="1:9" ht="15" customHeight="1" x14ac:dyDescent="0.15">
      <c r="E1" s="18" t="s">
        <v>19</v>
      </c>
    </row>
    <row r="2" spans="1:9" ht="15" customHeight="1" x14ac:dyDescent="0.15">
      <c r="C2" s="144"/>
    </row>
    <row r="3" spans="1:9" ht="20.25" customHeight="1" thickBot="1" x14ac:dyDescent="0.2">
      <c r="A3" s="8"/>
      <c r="B3" s="8"/>
      <c r="C3" s="8"/>
      <c r="D3" s="11"/>
      <c r="E3" s="8"/>
      <c r="F3" s="8"/>
      <c r="G3" s="8"/>
      <c r="H3" s="8" t="s">
        <v>21</v>
      </c>
      <c r="I3" s="8"/>
    </row>
    <row r="4" spans="1:9" ht="17.25" customHeight="1" x14ac:dyDescent="0.15">
      <c r="A4" s="8"/>
      <c r="B4" s="22" t="s">
        <v>111</v>
      </c>
      <c r="C4" s="10" t="s">
        <v>112</v>
      </c>
      <c r="D4" s="69" t="s">
        <v>52</v>
      </c>
      <c r="E4" s="23" t="s">
        <v>53</v>
      </c>
      <c r="F4" s="51" t="s">
        <v>69</v>
      </c>
      <c r="G4" s="149" t="s">
        <v>76</v>
      </c>
      <c r="H4" s="149" t="s">
        <v>113</v>
      </c>
      <c r="I4" s="8"/>
    </row>
    <row r="5" spans="1:9" ht="17.25" customHeight="1" x14ac:dyDescent="0.15">
      <c r="A5" s="8"/>
      <c r="B5" s="24" t="s">
        <v>114</v>
      </c>
      <c r="C5" s="25"/>
      <c r="D5" s="43">
        <v>122</v>
      </c>
      <c r="E5" s="26">
        <v>112</v>
      </c>
      <c r="F5" s="145">
        <v>104</v>
      </c>
      <c r="G5" s="70">
        <v>194</v>
      </c>
      <c r="H5" s="70">
        <v>188</v>
      </c>
      <c r="I5" s="8"/>
    </row>
    <row r="6" spans="1:9" ht="17.25" customHeight="1" x14ac:dyDescent="0.15">
      <c r="A6" s="8"/>
      <c r="B6" s="12" t="s">
        <v>115</v>
      </c>
      <c r="C6" s="26" t="s">
        <v>116</v>
      </c>
      <c r="D6" s="43">
        <v>107</v>
      </c>
      <c r="E6" s="26">
        <v>96</v>
      </c>
      <c r="F6" s="145">
        <v>89</v>
      </c>
      <c r="G6" s="70">
        <v>180</v>
      </c>
      <c r="H6" s="70">
        <v>173</v>
      </c>
      <c r="I6" s="8"/>
    </row>
    <row r="7" spans="1:9" ht="17.25" customHeight="1" x14ac:dyDescent="0.15">
      <c r="A7" s="8"/>
      <c r="B7" s="12"/>
      <c r="C7" s="26" t="s">
        <v>117</v>
      </c>
      <c r="D7" s="8">
        <v>14</v>
      </c>
      <c r="E7" s="27">
        <v>14</v>
      </c>
      <c r="F7" s="145">
        <v>14</v>
      </c>
      <c r="G7" s="70">
        <v>13</v>
      </c>
      <c r="H7" s="70">
        <v>13</v>
      </c>
      <c r="I7" s="8"/>
    </row>
    <row r="8" spans="1:9" ht="17.25" customHeight="1" x14ac:dyDescent="0.15">
      <c r="A8" s="8"/>
      <c r="B8" s="12"/>
      <c r="C8" s="26" t="s">
        <v>118</v>
      </c>
      <c r="D8" s="43">
        <v>0</v>
      </c>
      <c r="E8" s="26">
        <v>0</v>
      </c>
      <c r="F8" s="145">
        <v>0</v>
      </c>
      <c r="G8" s="70">
        <v>0</v>
      </c>
      <c r="H8" s="70">
        <v>0</v>
      </c>
      <c r="I8" s="8"/>
    </row>
    <row r="9" spans="1:9" ht="17.25" customHeight="1" x14ac:dyDescent="0.15">
      <c r="A9" s="8"/>
      <c r="B9" s="19"/>
      <c r="C9" s="26" t="s">
        <v>119</v>
      </c>
      <c r="D9" s="8">
        <v>1</v>
      </c>
      <c r="E9" s="27">
        <v>2</v>
      </c>
      <c r="F9" s="146">
        <v>1</v>
      </c>
      <c r="G9" s="71">
        <v>1</v>
      </c>
      <c r="H9" s="71">
        <v>2</v>
      </c>
      <c r="I9" s="8"/>
    </row>
    <row r="10" spans="1:9" ht="17.25" customHeight="1" x14ac:dyDescent="0.15">
      <c r="A10" s="8"/>
      <c r="B10" s="12" t="s">
        <v>120</v>
      </c>
      <c r="C10" s="8"/>
      <c r="D10" s="44">
        <v>139</v>
      </c>
      <c r="E10" s="28">
        <v>119</v>
      </c>
      <c r="F10" s="147">
        <v>132</v>
      </c>
      <c r="G10" s="72">
        <v>125</v>
      </c>
      <c r="H10" s="72">
        <v>123</v>
      </c>
      <c r="I10" s="8"/>
    </row>
    <row r="11" spans="1:9" ht="17.25" customHeight="1" x14ac:dyDescent="0.15">
      <c r="A11" s="8"/>
      <c r="B11" s="12" t="s">
        <v>121</v>
      </c>
      <c r="C11" s="26" t="s">
        <v>122</v>
      </c>
      <c r="D11" s="44">
        <v>66</v>
      </c>
      <c r="E11" s="28">
        <v>57</v>
      </c>
      <c r="F11" s="147">
        <v>65</v>
      </c>
      <c r="G11" s="72">
        <v>65</v>
      </c>
      <c r="H11" s="72">
        <v>57</v>
      </c>
      <c r="I11" s="8"/>
    </row>
    <row r="12" spans="1:9" ht="17.25" customHeight="1" x14ac:dyDescent="0.15">
      <c r="A12" s="8"/>
      <c r="B12" s="12"/>
      <c r="C12" s="26" t="s">
        <v>116</v>
      </c>
      <c r="D12" s="43">
        <v>10</v>
      </c>
      <c r="E12" s="26">
        <v>10</v>
      </c>
      <c r="F12" s="147">
        <v>12</v>
      </c>
      <c r="G12" s="72">
        <v>10</v>
      </c>
      <c r="H12" s="72">
        <v>13</v>
      </c>
      <c r="I12" s="8"/>
    </row>
    <row r="13" spans="1:9" ht="17.25" customHeight="1" x14ac:dyDescent="0.15">
      <c r="A13" s="8"/>
      <c r="B13" s="12"/>
      <c r="C13" s="26" t="s">
        <v>123</v>
      </c>
      <c r="D13" s="43">
        <v>0</v>
      </c>
      <c r="E13" s="26">
        <v>2</v>
      </c>
      <c r="F13" s="145">
        <v>5</v>
      </c>
      <c r="G13" s="70">
        <v>4</v>
      </c>
      <c r="H13" s="70">
        <v>4</v>
      </c>
      <c r="I13" s="8"/>
    </row>
    <row r="14" spans="1:9" ht="17.25" customHeight="1" thickBot="1" x14ac:dyDescent="0.2">
      <c r="A14" s="8"/>
      <c r="B14" s="29"/>
      <c r="C14" s="30" t="s">
        <v>124</v>
      </c>
      <c r="D14" s="45">
        <v>63</v>
      </c>
      <c r="E14" s="30">
        <v>50</v>
      </c>
      <c r="F14" s="148">
        <v>50</v>
      </c>
      <c r="G14" s="73">
        <v>46</v>
      </c>
      <c r="H14" s="73">
        <v>49</v>
      </c>
      <c r="I14" s="8"/>
    </row>
    <row r="15" spans="1:9" ht="15" customHeight="1" x14ac:dyDescent="0.15">
      <c r="A15" s="8"/>
      <c r="B15" s="17" t="s">
        <v>101</v>
      </c>
      <c r="C15" s="8"/>
      <c r="D15" s="8"/>
      <c r="E15" s="8"/>
      <c r="F15" s="8"/>
      <c r="G15" s="8"/>
      <c r="H15" s="8"/>
      <c r="I15" s="8"/>
    </row>
    <row r="16" spans="1:9" ht="15" customHeight="1" x14ac:dyDescent="0.15">
      <c r="A16" s="8"/>
      <c r="B16" s="17" t="s">
        <v>125</v>
      </c>
      <c r="C16" s="8"/>
      <c r="D16" s="8"/>
      <c r="E16" s="8"/>
      <c r="F16" s="8"/>
      <c r="G16" s="8"/>
      <c r="H16" s="8"/>
      <c r="I16" s="8"/>
    </row>
    <row r="17" spans="1:9" ht="15" customHeight="1" x14ac:dyDescent="0.15">
      <c r="A17" s="8"/>
      <c r="B17" s="17" t="s">
        <v>126</v>
      </c>
      <c r="C17" s="8"/>
      <c r="D17" s="8"/>
      <c r="E17" s="8"/>
      <c r="F17" s="8"/>
      <c r="G17" s="8"/>
      <c r="H17" s="8"/>
      <c r="I17" s="8"/>
    </row>
    <row r="18" spans="1:9" ht="15" customHeight="1" x14ac:dyDescent="0.15">
      <c r="A18" s="8"/>
      <c r="B18" s="17" t="s">
        <v>127</v>
      </c>
      <c r="C18" s="8"/>
      <c r="D18" s="8"/>
      <c r="E18" s="8"/>
      <c r="F18" s="8"/>
      <c r="G18" s="8"/>
      <c r="H18" s="8"/>
      <c r="I18" s="8"/>
    </row>
  </sheetData>
  <phoneticPr fontId="1"/>
  <hyperlinks>
    <hyperlink ref="E1" location="目次!A1" display="目次に戻る" xr:uid="{8E1209A3-473D-410F-8AAB-D296356536A7}"/>
  </hyperlinks>
  <pageMargins left="0.75" right="0.75" top="1" bottom="1" header="0.51200000000000001" footer="0.5120000000000000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目次</vt:lpstr>
      <vt:lpstr>漁業権の免許状況</vt:lpstr>
      <vt:lpstr>指定漁業大臣許可件数</vt:lpstr>
      <vt:lpstr>知事許可漁業許可件数</vt:lpstr>
      <vt:lpstr>他県船に対する許可件数</vt:lpstr>
      <vt:lpstr>本県船に対する他県の許可件数</vt:lpstr>
      <vt:lpstr>小型いか釣り漁業の道県別入会許可隻数</vt:lpstr>
      <vt:lpstr>特定大臣許可漁業許可件数</vt:lpstr>
      <vt:lpstr>内水面漁業許可件数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n020365</dc:creator>
  <cp:keywords/>
  <dc:description/>
  <cp:lastModifiedBy>新潟県</cp:lastModifiedBy>
  <cp:revision/>
  <dcterms:created xsi:type="dcterms:W3CDTF">2009-02-09T00:46:36Z</dcterms:created>
  <dcterms:modified xsi:type="dcterms:W3CDTF">2026-03-13T09:54:24Z</dcterms:modified>
  <cp:category/>
  <cp:contentStatus/>
</cp:coreProperties>
</file>