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5B6B92F5-3E4F-40D6-BCC9-3B0D7A4D96DE}" xr6:coauthVersionLast="47" xr6:coauthVersionMax="47" xr10:uidLastSave="{00000000-0000-0000-0000-000000000000}"/>
  <bookViews>
    <workbookView xWindow="14970" yWindow="0" windowWidth="13890" windowHeight="15585" activeTab="2" xr2:uid="{00000000-000D-0000-FFFF-FFFF00000000}"/>
  </bookViews>
  <sheets>
    <sheet name="目次" sheetId="5" r:id="rId1"/>
    <sheet name="船級別新規登録数" sheetId="3" r:id="rId2"/>
    <sheet name="漁船登録隻数" sheetId="4" r:id="rId3"/>
  </sheets>
  <definedNames>
    <definedName name="_xlnm.Print_Area" localSheetId="1">船級別新規登録数!$A$1:$L$22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4" l="1"/>
  <c r="F15" i="4"/>
  <c r="G15" i="4"/>
  <c r="H15" i="4"/>
  <c r="I15" i="4"/>
  <c r="J15" i="4"/>
  <c r="K15" i="4"/>
  <c r="L15" i="4"/>
  <c r="O15" i="4"/>
  <c r="P15" i="4"/>
  <c r="Q15" i="4"/>
  <c r="R15" i="4"/>
  <c r="S15" i="4"/>
  <c r="D15" i="4"/>
  <c r="C15" i="4"/>
  <c r="H14" i="4"/>
  <c r="I14" i="4"/>
  <c r="J14" i="4"/>
  <c r="K14" i="4"/>
  <c r="L14" i="4"/>
  <c r="M14" i="4"/>
  <c r="N14" i="4"/>
  <c r="O14" i="4"/>
  <c r="P14" i="4"/>
  <c r="Q14" i="4"/>
  <c r="R14" i="4"/>
  <c r="S14" i="4"/>
  <c r="D14" i="4"/>
  <c r="E14" i="4"/>
  <c r="F14" i="4"/>
  <c r="G14" i="4"/>
  <c r="C14" i="4"/>
  <c r="H17" i="4"/>
  <c r="I17" i="4"/>
  <c r="J17" i="4"/>
  <c r="K17" i="4"/>
  <c r="L17" i="4"/>
  <c r="M17" i="4"/>
  <c r="N17" i="4"/>
  <c r="O17" i="4"/>
  <c r="P17" i="4"/>
  <c r="Q17" i="4"/>
  <c r="D17" i="4"/>
  <c r="E17" i="4"/>
  <c r="F17" i="4"/>
  <c r="G17" i="4"/>
  <c r="D16" i="4" l="1"/>
  <c r="S16" i="4"/>
  <c r="R16" i="4"/>
  <c r="C13" i="3"/>
  <c r="E13" i="3"/>
</calcChain>
</file>

<file path=xl/sharedStrings.xml><?xml version="1.0" encoding="utf-8"?>
<sst xmlns="http://schemas.openxmlformats.org/spreadsheetml/2006/main" count="91" uniqueCount="62">
  <si>
    <t>令和６年度新潟県の農林水産業(資料編：水産業）</t>
    <rPh sb="0" eb="2">
      <t>レイワ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2"/>
  </si>
  <si>
    <t>第3　漁業構造と漁家経済の動き</t>
    <rPh sb="0" eb="1">
      <t>ダイ</t>
    </rPh>
    <rPh sb="3" eb="5">
      <t>ギョギョウ</t>
    </rPh>
    <rPh sb="5" eb="7">
      <t>コウゾウ</t>
    </rPh>
    <rPh sb="8" eb="10">
      <t>ギョカ</t>
    </rPh>
    <rPh sb="10" eb="12">
      <t>ケイザイ</t>
    </rPh>
    <rPh sb="13" eb="14">
      <t>ウゴ</t>
    </rPh>
    <phoneticPr fontId="2"/>
  </si>
  <si>
    <t>　3　漁船</t>
    <rPh sb="3" eb="5">
      <t>ギョセン</t>
    </rPh>
    <phoneticPr fontId="2"/>
  </si>
  <si>
    <t>表　船級別新規登録数</t>
    <rPh sb="0" eb="1">
      <t>ヒョウ</t>
    </rPh>
    <rPh sb="2" eb="4">
      <t>センキュウ</t>
    </rPh>
    <rPh sb="4" eb="5">
      <t>ベツ</t>
    </rPh>
    <rPh sb="5" eb="7">
      <t>シンキ</t>
    </rPh>
    <rPh sb="7" eb="10">
      <t>トウロクスウ</t>
    </rPh>
    <phoneticPr fontId="2"/>
  </si>
  <si>
    <t>表　漁船登録隻数</t>
    <rPh sb="0" eb="1">
      <t>ヒョウ</t>
    </rPh>
    <rPh sb="2" eb="4">
      <t>ギョセン</t>
    </rPh>
    <rPh sb="4" eb="6">
      <t>トウロク</t>
    </rPh>
    <rPh sb="6" eb="8">
      <t>セキスウ</t>
    </rPh>
    <phoneticPr fontId="2"/>
  </si>
  <si>
    <t>目次に戻る</t>
    <rPh sb="0" eb="2">
      <t>モクジ</t>
    </rPh>
    <rPh sb="3" eb="4">
      <t>モド</t>
    </rPh>
    <phoneticPr fontId="2"/>
  </si>
  <si>
    <t>船級別新規登録数</t>
    <rPh sb="0" eb="2">
      <t>センキュウ</t>
    </rPh>
    <rPh sb="2" eb="3">
      <t>ベツ</t>
    </rPh>
    <rPh sb="3" eb="5">
      <t>シンキ</t>
    </rPh>
    <rPh sb="5" eb="8">
      <t>トウロクスウ</t>
    </rPh>
    <phoneticPr fontId="2"/>
  </si>
  <si>
    <t>単位：隻</t>
    <rPh sb="0" eb="2">
      <t>タンイ</t>
    </rPh>
    <rPh sb="3" eb="4">
      <t>セキ</t>
    </rPh>
    <phoneticPr fontId="2"/>
  </si>
  <si>
    <t xml:space="preserve"> 船級</t>
    <phoneticPr fontId="2"/>
  </si>
  <si>
    <t>総数</t>
  </si>
  <si>
    <t>１級</t>
    <phoneticPr fontId="2"/>
  </si>
  <si>
    <t>２級</t>
    <phoneticPr fontId="2"/>
  </si>
  <si>
    <t>３級</t>
    <phoneticPr fontId="2"/>
  </si>
  <si>
    <t>４･５級</t>
    <phoneticPr fontId="2"/>
  </si>
  <si>
    <t>６級</t>
    <phoneticPr fontId="2"/>
  </si>
  <si>
    <t xml:space="preserve">年度・種類     </t>
    <rPh sb="1" eb="2">
      <t>ド</t>
    </rPh>
    <phoneticPr fontId="2"/>
  </si>
  <si>
    <t>（100ﾄﾝ以上船）</t>
  </si>
  <si>
    <t>（5ﾄﾝ以上100ﾄﾝ未満船）</t>
    <phoneticPr fontId="2"/>
  </si>
  <si>
    <t>（5ﾄﾝ未満船）</t>
    <phoneticPr fontId="2"/>
  </si>
  <si>
    <t>（無動力船）</t>
  </si>
  <si>
    <t>（淡水動力漁船）</t>
  </si>
  <si>
    <t>H21</t>
  </si>
  <si>
    <t>新規漁船登録</t>
  </si>
  <si>
    <t>建造登録</t>
  </si>
  <si>
    <t>転用登録</t>
  </si>
  <si>
    <t>その他　</t>
  </si>
  <si>
    <t>H22</t>
    <phoneticPr fontId="2"/>
  </si>
  <si>
    <t>新規漁船登録</t>
    <phoneticPr fontId="2"/>
  </si>
  <si>
    <t>R5</t>
    <phoneticPr fontId="2"/>
  </si>
  <si>
    <t>R6</t>
    <phoneticPr fontId="2"/>
  </si>
  <si>
    <t>資料：水産課</t>
    <rPh sb="0" eb="2">
      <t>シリョウ</t>
    </rPh>
    <rPh sb="3" eb="6">
      <t>スイサンカ</t>
    </rPh>
    <phoneticPr fontId="2"/>
  </si>
  <si>
    <t>漁船登録隻数</t>
    <rPh sb="0" eb="2">
      <t>ギョセン</t>
    </rPh>
    <rPh sb="2" eb="4">
      <t>トウロク</t>
    </rPh>
    <rPh sb="4" eb="6">
      <t>セキスウ</t>
    </rPh>
    <phoneticPr fontId="2"/>
  </si>
  <si>
    <t xml:space="preserve">区     分      </t>
    <rPh sb="0" eb="7">
      <t>クブン</t>
    </rPh>
    <phoneticPr fontId="2"/>
  </si>
  <si>
    <t>計</t>
    <rPh sb="0" eb="1">
      <t>ケイ</t>
    </rPh>
    <phoneticPr fontId="2"/>
  </si>
  <si>
    <t>海水動力漁船</t>
    <rPh sb="0" eb="2">
      <t>カイスイ</t>
    </rPh>
    <rPh sb="2" eb="4">
      <t>ドウリョク</t>
    </rPh>
    <rPh sb="4" eb="6">
      <t>ギョセン</t>
    </rPh>
    <phoneticPr fontId="2"/>
  </si>
  <si>
    <t>海水無動力船</t>
    <rPh sb="0" eb="2">
      <t>カイスイ</t>
    </rPh>
    <rPh sb="2" eb="3">
      <t>ムドウ</t>
    </rPh>
    <rPh sb="3" eb="5">
      <t>ドウリョク</t>
    </rPh>
    <rPh sb="5" eb="6">
      <t>セン</t>
    </rPh>
    <phoneticPr fontId="2"/>
  </si>
  <si>
    <t>淡水動力漁船</t>
    <rPh sb="0" eb="2">
      <t>タンスイ</t>
    </rPh>
    <rPh sb="2" eb="4">
      <t>ドウリョク</t>
    </rPh>
    <rPh sb="4" eb="6">
      <t>ギョセン</t>
    </rPh>
    <phoneticPr fontId="2"/>
  </si>
  <si>
    <t>小計</t>
    <rPh sb="0" eb="1">
      <t>ショウ</t>
    </rPh>
    <rPh sb="1" eb="2">
      <t>ケイ</t>
    </rPh>
    <phoneticPr fontId="2"/>
  </si>
  <si>
    <t>新潟
地域</t>
    <rPh sb="0" eb="2">
      <t>ニイガタ</t>
    </rPh>
    <rPh sb="3" eb="5">
      <t>チイキ</t>
    </rPh>
    <phoneticPr fontId="2"/>
  </si>
  <si>
    <t>佐渡
地域</t>
    <rPh sb="0" eb="2">
      <t>サド</t>
    </rPh>
    <rPh sb="3" eb="5">
      <t>チイキ</t>
    </rPh>
    <phoneticPr fontId="2"/>
  </si>
  <si>
    <t>機関種類別</t>
    <rPh sb="0" eb="2">
      <t>キカン</t>
    </rPh>
    <rPh sb="2" eb="5">
      <t>シュルイベツ</t>
    </rPh>
    <phoneticPr fontId="2"/>
  </si>
  <si>
    <t>ﾄﾝ数階層別</t>
    <rPh sb="0" eb="3">
      <t>トンスウ</t>
    </rPh>
    <rPh sb="3" eb="6">
      <t>カイソウベツ</t>
    </rPh>
    <phoneticPr fontId="2"/>
  </si>
  <si>
    <t>ジーゼル</t>
    <phoneticPr fontId="2"/>
  </si>
  <si>
    <t>電気
点火</t>
    <rPh sb="0" eb="2">
      <t>デンキテン</t>
    </rPh>
    <rPh sb="3" eb="5">
      <t>テンカ</t>
    </rPh>
    <phoneticPr fontId="2"/>
  </si>
  <si>
    <t>5t未満</t>
    <rPh sb="2" eb="4">
      <t>ミマン</t>
    </rPh>
    <phoneticPr fontId="2"/>
  </si>
  <si>
    <t>5～9t</t>
    <phoneticPr fontId="2"/>
  </si>
  <si>
    <t>10～14t</t>
    <phoneticPr fontId="2"/>
  </si>
  <si>
    <t>15～19t</t>
    <phoneticPr fontId="2"/>
  </si>
  <si>
    <t>20～29t</t>
    <phoneticPr fontId="2"/>
  </si>
  <si>
    <t>30～49t</t>
    <phoneticPr fontId="2"/>
  </si>
  <si>
    <t>50～99t</t>
    <phoneticPr fontId="2"/>
  </si>
  <si>
    <t>100～199t</t>
    <phoneticPr fontId="2"/>
  </si>
  <si>
    <t>200t以上</t>
    <rPh sb="4" eb="6">
      <t>イジョウ</t>
    </rPh>
    <phoneticPr fontId="2"/>
  </si>
  <si>
    <t>R2</t>
    <phoneticPr fontId="2"/>
  </si>
  <si>
    <t>R3</t>
    <phoneticPr fontId="2"/>
  </si>
  <si>
    <t>R4</t>
  </si>
  <si>
    <t>対前年差</t>
    <rPh sb="0" eb="1">
      <t>タイ</t>
    </rPh>
    <rPh sb="1" eb="3">
      <t>ゼンネンヒ</t>
    </rPh>
    <rPh sb="3" eb="4">
      <t>サ</t>
    </rPh>
    <phoneticPr fontId="2"/>
  </si>
  <si>
    <t>対前年比</t>
    <rPh sb="0" eb="1">
      <t>タイ</t>
    </rPh>
    <rPh sb="1" eb="3">
      <t>ゼンネン</t>
    </rPh>
    <rPh sb="3" eb="4">
      <t>ヒ</t>
    </rPh>
    <phoneticPr fontId="2"/>
  </si>
  <si>
    <t xml:space="preserve">構成比 </t>
    <rPh sb="0" eb="3">
      <t>コウセイヒ</t>
    </rPh>
    <phoneticPr fontId="2"/>
  </si>
  <si>
    <t>―</t>
  </si>
  <si>
    <t>構成比    （海動）</t>
    <rPh sb="0" eb="3">
      <t>コウセイヒ</t>
    </rPh>
    <rPh sb="8" eb="9">
      <t>カイ</t>
    </rPh>
    <rPh sb="9" eb="10">
      <t>ドウ</t>
    </rPh>
    <phoneticPr fontId="2"/>
  </si>
  <si>
    <t>資料：水産課R6.12月末現在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</si>
</sst>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;&quot;△ &quot;#,##0"/>
    <numFmt numFmtId="178" formatCode="#,##0.0;&quot;△ &quot;#,##0.0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1" applyFont="1" applyAlignment="1" applyProtection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6" fillId="2" borderId="5" xfId="0" applyFont="1" applyFill="1" applyBorder="1" applyAlignment="1">
      <alignment horizontal="right" vertical="center"/>
    </xf>
    <xf numFmtId="176" fontId="6" fillId="2" borderId="14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0" fontId="6" fillId="2" borderId="48" xfId="0" applyFont="1" applyFill="1" applyBorder="1">
      <alignment vertical="center"/>
    </xf>
    <xf numFmtId="0" fontId="6" fillId="2" borderId="9" xfId="0" applyFont="1" applyFill="1" applyBorder="1">
      <alignment vertical="center"/>
    </xf>
    <xf numFmtId="0" fontId="6" fillId="2" borderId="49" xfId="0" applyFont="1" applyFill="1" applyBorder="1">
      <alignment vertical="center"/>
    </xf>
    <xf numFmtId="176" fontId="6" fillId="2" borderId="35" xfId="0" applyNumberFormat="1" applyFont="1" applyFill="1" applyBorder="1" applyAlignment="1">
      <alignment horizontal="center" vertical="center" shrinkToFit="1"/>
    </xf>
    <xf numFmtId="176" fontId="6" fillId="2" borderId="50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>
      <alignment vertical="center"/>
    </xf>
    <xf numFmtId="176" fontId="6" fillId="2" borderId="18" xfId="0" applyNumberFormat="1" applyFont="1" applyFill="1" applyBorder="1">
      <alignment vertical="center"/>
    </xf>
    <xf numFmtId="176" fontId="6" fillId="2" borderId="19" xfId="0" applyNumberFormat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0" xfId="0" applyFont="1" applyFill="1" applyBorder="1">
      <alignment vertical="center"/>
    </xf>
    <xf numFmtId="176" fontId="6" fillId="2" borderId="20" xfId="0" applyNumberFormat="1" applyFont="1" applyFill="1" applyBorder="1">
      <alignment vertical="center"/>
    </xf>
    <xf numFmtId="176" fontId="6" fillId="2" borderId="21" xfId="0" applyNumberFormat="1" applyFont="1" applyFill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1" xfId="0" applyFont="1" applyFill="1" applyBorder="1">
      <alignment vertical="center"/>
    </xf>
    <xf numFmtId="176" fontId="6" fillId="2" borderId="22" xfId="0" applyNumberFormat="1" applyFont="1" applyFill="1" applyBorder="1">
      <alignment vertical="center"/>
    </xf>
    <xf numFmtId="176" fontId="6" fillId="2" borderId="23" xfId="0" applyNumberFormat="1" applyFont="1" applyFill="1" applyBorder="1">
      <alignment vertical="center"/>
    </xf>
    <xf numFmtId="176" fontId="6" fillId="2" borderId="16" xfId="0" applyNumberFormat="1" applyFont="1" applyFill="1" applyBorder="1">
      <alignment vertical="center"/>
    </xf>
    <xf numFmtId="176" fontId="6" fillId="2" borderId="17" xfId="0" applyNumberFormat="1" applyFont="1" applyFill="1" applyBorder="1">
      <alignment vertical="center"/>
    </xf>
    <xf numFmtId="0" fontId="6" fillId="2" borderId="2" xfId="0" applyFont="1" applyFill="1" applyBorder="1">
      <alignment vertical="center"/>
    </xf>
    <xf numFmtId="0" fontId="6" fillId="2" borderId="45" xfId="0" applyFont="1" applyFill="1" applyBorder="1">
      <alignment vertical="center"/>
    </xf>
    <xf numFmtId="176" fontId="6" fillId="2" borderId="46" xfId="0" applyNumberFormat="1" applyFont="1" applyFill="1" applyBorder="1">
      <alignment vertical="center"/>
    </xf>
    <xf numFmtId="176" fontId="6" fillId="2" borderId="47" xfId="0" applyNumberFormat="1" applyFont="1" applyFill="1" applyBorder="1">
      <alignment vertical="center"/>
    </xf>
    <xf numFmtId="177" fontId="8" fillId="0" borderId="0" xfId="0" applyNumberFormat="1" applyFont="1">
      <alignment vertical="center"/>
    </xf>
    <xf numFmtId="177" fontId="7" fillId="0" borderId="0" xfId="1" applyNumberFormat="1" applyFont="1" applyAlignment="1" applyProtection="1">
      <alignment vertical="center"/>
    </xf>
    <xf numFmtId="177" fontId="9" fillId="0" borderId="0" xfId="1" applyNumberFormat="1" applyFont="1" applyAlignment="1" applyProtection="1">
      <alignment vertical="center"/>
    </xf>
    <xf numFmtId="177" fontId="8" fillId="2" borderId="0" xfId="0" applyNumberFormat="1" applyFont="1" applyFill="1">
      <alignment vertical="center"/>
    </xf>
    <xf numFmtId="177" fontId="11" fillId="2" borderId="29" xfId="0" applyNumberFormat="1" applyFont="1" applyFill="1" applyBorder="1" applyAlignment="1">
      <alignment horizontal="center" vertical="center" wrapText="1"/>
    </xf>
    <xf numFmtId="177" fontId="10" fillId="2" borderId="29" xfId="0" applyNumberFormat="1" applyFont="1" applyFill="1" applyBorder="1" applyAlignment="1">
      <alignment horizontal="center" vertical="center" wrapText="1"/>
    </xf>
    <xf numFmtId="177" fontId="10" fillId="2" borderId="6" xfId="0" applyNumberFormat="1" applyFont="1" applyFill="1" applyBorder="1" applyAlignment="1">
      <alignment horizontal="center" vertical="center" wrapText="1"/>
    </xf>
    <xf numFmtId="177" fontId="10" fillId="2" borderId="16" xfId="2" applyNumberFormat="1" applyFont="1" applyFill="1" applyBorder="1">
      <alignment vertical="center"/>
    </xf>
    <xf numFmtId="177" fontId="10" fillId="2" borderId="0" xfId="0" applyNumberFormat="1" applyFont="1" applyFill="1" applyAlignment="1">
      <alignment horizontal="center" vertical="center"/>
    </xf>
    <xf numFmtId="177" fontId="6" fillId="2" borderId="0" xfId="0" applyNumberFormat="1" applyFont="1" applyFill="1">
      <alignment vertical="center"/>
    </xf>
    <xf numFmtId="177" fontId="12" fillId="2" borderId="16" xfId="0" applyNumberFormat="1" applyFont="1" applyFill="1" applyBorder="1" applyAlignment="1">
      <alignment horizontal="right" vertical="center" wrapText="1"/>
    </xf>
    <xf numFmtId="177" fontId="10" fillId="2" borderId="0" xfId="2" applyNumberFormat="1" applyFont="1" applyFill="1" applyBorder="1">
      <alignment vertical="center"/>
    </xf>
    <xf numFmtId="177" fontId="8" fillId="2" borderId="17" xfId="0" applyNumberFormat="1" applyFont="1" applyFill="1" applyBorder="1">
      <alignment vertical="center"/>
    </xf>
    <xf numFmtId="177" fontId="10" fillId="2" borderId="53" xfId="2" applyNumberFormat="1" applyFont="1" applyFill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176" fontId="3" fillId="2" borderId="16" xfId="0" applyNumberFormat="1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10" xfId="0" applyFont="1" applyFill="1" applyBorder="1">
      <alignment vertical="center"/>
    </xf>
    <xf numFmtId="176" fontId="3" fillId="2" borderId="20" xfId="0" applyNumberFormat="1" applyFont="1" applyFill="1" applyBorder="1">
      <alignment vertical="center"/>
    </xf>
    <xf numFmtId="176" fontId="3" fillId="2" borderId="21" xfId="0" applyNumberFormat="1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3" fillId="2" borderId="12" xfId="0" applyFont="1" applyFill="1" applyBorder="1">
      <alignment vertical="center"/>
    </xf>
    <xf numFmtId="176" fontId="3" fillId="2" borderId="24" xfId="0" applyNumberFormat="1" applyFont="1" applyFill="1" applyBorder="1">
      <alignment vertical="center"/>
    </xf>
    <xf numFmtId="176" fontId="3" fillId="2" borderId="25" xfId="0" applyNumberFormat="1" applyFont="1" applyFill="1" applyBorder="1">
      <alignment vertical="center"/>
    </xf>
    <xf numFmtId="177" fontId="13" fillId="2" borderId="6" xfId="0" applyNumberFormat="1" applyFont="1" applyFill="1" applyBorder="1" applyAlignment="1">
      <alignment horizontal="right" vertical="center" wrapText="1"/>
    </xf>
    <xf numFmtId="177" fontId="13" fillId="2" borderId="30" xfId="0" applyNumberFormat="1" applyFont="1" applyFill="1" applyBorder="1" applyAlignment="1">
      <alignment horizontal="right" vertical="center" wrapText="1"/>
    </xf>
    <xf numFmtId="178" fontId="12" fillId="2" borderId="26" xfId="0" applyNumberFormat="1" applyFont="1" applyFill="1" applyBorder="1" applyAlignment="1">
      <alignment horizontal="right" vertical="center" wrapText="1"/>
    </xf>
    <xf numFmtId="178" fontId="12" fillId="2" borderId="16" xfId="0" applyNumberFormat="1" applyFont="1" applyFill="1" applyBorder="1" applyAlignment="1">
      <alignment horizontal="right" vertical="center" wrapText="1"/>
    </xf>
    <xf numFmtId="178" fontId="12" fillId="2" borderId="0" xfId="0" applyNumberFormat="1" applyFont="1" applyFill="1" applyAlignment="1">
      <alignment horizontal="right" vertical="center" wrapText="1"/>
    </xf>
    <xf numFmtId="178" fontId="14" fillId="2" borderId="16" xfId="0" applyNumberFormat="1" applyFont="1" applyFill="1" applyBorder="1" applyAlignment="1">
      <alignment horizontal="right" vertical="center" wrapText="1"/>
    </xf>
    <xf numFmtId="178" fontId="14" fillId="2" borderId="0" xfId="0" applyNumberFormat="1" applyFont="1" applyFill="1" applyAlignment="1">
      <alignment horizontal="right" vertical="center" wrapText="1"/>
    </xf>
    <xf numFmtId="178" fontId="14" fillId="2" borderId="32" xfId="0" applyNumberFormat="1" applyFont="1" applyFill="1" applyBorder="1" applyAlignment="1">
      <alignment horizontal="right" vertical="center" wrapText="1"/>
    </xf>
    <xf numFmtId="178" fontId="12" fillId="2" borderId="32" xfId="0" applyNumberFormat="1" applyFont="1" applyFill="1" applyBorder="1" applyAlignment="1">
      <alignment horizontal="right" vertical="center" wrapText="1"/>
    </xf>
    <xf numFmtId="178" fontId="12" fillId="2" borderId="17" xfId="0" applyNumberFormat="1" applyFont="1" applyFill="1" applyBorder="1" applyAlignment="1">
      <alignment horizontal="right" vertical="center" wrapText="1"/>
    </xf>
    <xf numFmtId="177" fontId="13" fillId="2" borderId="31" xfId="0" applyNumberFormat="1" applyFont="1" applyFill="1" applyBorder="1" applyAlignment="1">
      <alignment horizontal="right" vertical="center" wrapText="1"/>
    </xf>
    <xf numFmtId="178" fontId="14" fillId="2" borderId="33" xfId="0" applyNumberFormat="1" applyFont="1" applyFill="1" applyBorder="1" applyAlignment="1">
      <alignment horizontal="right" vertical="center" wrapText="1"/>
    </xf>
    <xf numFmtId="178" fontId="12" fillId="2" borderId="33" xfId="0" applyNumberFormat="1" applyFont="1" applyFill="1" applyBorder="1" applyAlignment="1">
      <alignment horizontal="right" vertical="center" wrapText="1"/>
    </xf>
    <xf numFmtId="178" fontId="14" fillId="2" borderId="34" xfId="0" applyNumberFormat="1" applyFont="1" applyFill="1" applyBorder="1" applyAlignment="1">
      <alignment horizontal="right" vertical="center" wrapText="1"/>
    </xf>
    <xf numFmtId="0" fontId="7" fillId="2" borderId="0" xfId="1" applyFont="1" applyFill="1" applyAlignment="1" applyProtection="1">
      <alignment vertical="center"/>
    </xf>
    <xf numFmtId="177" fontId="12" fillId="2" borderId="6" xfId="0" applyNumberFormat="1" applyFont="1" applyFill="1" applyBorder="1" applyAlignment="1">
      <alignment horizontal="center" vertical="center" wrapText="1"/>
    </xf>
    <xf numFmtId="177" fontId="12" fillId="2" borderId="16" xfId="2" applyNumberFormat="1" applyFont="1" applyFill="1" applyBorder="1">
      <alignment vertical="center"/>
    </xf>
    <xf numFmtId="177" fontId="12" fillId="2" borderId="51" xfId="2" applyNumberFormat="1" applyFont="1" applyFill="1" applyBorder="1">
      <alignment vertical="center"/>
    </xf>
    <xf numFmtId="177" fontId="12" fillId="2" borderId="28" xfId="2" applyNumberFormat="1" applyFont="1" applyFill="1" applyBorder="1">
      <alignment vertical="center"/>
    </xf>
    <xf numFmtId="177" fontId="10" fillId="2" borderId="17" xfId="2" applyNumberFormat="1" applyFont="1" applyFill="1" applyBorder="1">
      <alignment vertical="center"/>
    </xf>
    <xf numFmtId="176" fontId="3" fillId="2" borderId="28" xfId="0" applyNumberFormat="1" applyFont="1" applyFill="1" applyBorder="1">
      <alignment vertical="center"/>
    </xf>
    <xf numFmtId="177" fontId="12" fillId="0" borderId="30" xfId="0" applyNumberFormat="1" applyFont="1" applyBorder="1" applyAlignment="1">
      <alignment horizontal="center" vertical="center" wrapText="1"/>
    </xf>
    <xf numFmtId="177" fontId="12" fillId="0" borderId="26" xfId="2" applyNumberFormat="1" applyFont="1" applyFill="1" applyBorder="1">
      <alignment vertical="center"/>
    </xf>
    <xf numFmtId="177" fontId="12" fillId="0" borderId="52" xfId="2" applyNumberFormat="1" applyFont="1" applyFill="1" applyBorder="1">
      <alignment vertical="center"/>
    </xf>
    <xf numFmtId="177" fontId="12" fillId="0" borderId="27" xfId="2" applyNumberFormat="1" applyFont="1" applyFill="1" applyBorder="1">
      <alignment vertical="center"/>
    </xf>
    <xf numFmtId="177" fontId="10" fillId="2" borderId="5" xfId="0" applyNumberFormat="1" applyFont="1" applyFill="1" applyBorder="1" applyAlignment="1">
      <alignment horizontal="left" vertical="center"/>
    </xf>
    <xf numFmtId="177" fontId="10" fillId="2" borderId="41" xfId="0" applyNumberFormat="1" applyFont="1" applyFill="1" applyBorder="1" applyAlignment="1">
      <alignment horizontal="center" vertical="center" wrapText="1"/>
    </xf>
    <xf numFmtId="177" fontId="10" fillId="2" borderId="2" xfId="0" applyNumberFormat="1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 wrapText="1"/>
    </xf>
    <xf numFmtId="177" fontId="10" fillId="2" borderId="16" xfId="0" applyNumberFormat="1" applyFont="1" applyFill="1" applyBorder="1" applyAlignment="1">
      <alignment horizontal="center" vertical="center" wrapText="1"/>
    </xf>
    <xf numFmtId="177" fontId="10" fillId="2" borderId="35" xfId="0" applyNumberFormat="1" applyFont="1" applyFill="1" applyBorder="1" applyAlignment="1">
      <alignment horizontal="center" vertical="center" wrapText="1"/>
    </xf>
    <xf numFmtId="177" fontId="6" fillId="2" borderId="42" xfId="0" applyNumberFormat="1" applyFont="1" applyFill="1" applyBorder="1" applyAlignment="1">
      <alignment horizontal="center" vertical="center"/>
    </xf>
    <xf numFmtId="177" fontId="6" fillId="2" borderId="43" xfId="0" applyNumberFormat="1" applyFont="1" applyFill="1" applyBorder="1" applyAlignment="1">
      <alignment horizontal="center" vertical="center"/>
    </xf>
    <xf numFmtId="177" fontId="6" fillId="2" borderId="44" xfId="0" applyNumberFormat="1" applyFont="1" applyFill="1" applyBorder="1" applyAlignment="1">
      <alignment horizontal="center" vertical="center"/>
    </xf>
    <xf numFmtId="177" fontId="6" fillId="2" borderId="7" xfId="0" applyNumberFormat="1" applyFont="1" applyFill="1" applyBorder="1" applyAlignment="1">
      <alignment horizontal="center" vertical="center"/>
    </xf>
    <xf numFmtId="177" fontId="10" fillId="2" borderId="39" xfId="0" applyNumberFormat="1" applyFont="1" applyFill="1" applyBorder="1" applyAlignment="1">
      <alignment horizontal="center" vertical="center" wrapText="1"/>
    </xf>
    <xf numFmtId="177" fontId="10" fillId="2" borderId="28" xfId="0" applyNumberFormat="1" applyFont="1" applyFill="1" applyBorder="1" applyAlignment="1">
      <alignment horizontal="center" vertical="center" wrapText="1"/>
    </xf>
    <xf numFmtId="177" fontId="10" fillId="2" borderId="40" xfId="0" applyNumberFormat="1" applyFont="1" applyFill="1" applyBorder="1" applyAlignment="1">
      <alignment horizontal="center" vertical="center" wrapText="1"/>
    </xf>
    <xf numFmtId="177" fontId="10" fillId="2" borderId="18" xfId="0" applyNumberFormat="1" applyFont="1" applyFill="1" applyBorder="1" applyAlignment="1">
      <alignment horizontal="center" vertical="center" wrapText="1"/>
    </xf>
    <xf numFmtId="177" fontId="10" fillId="2" borderId="36" xfId="0" applyNumberFormat="1" applyFont="1" applyFill="1" applyBorder="1" applyAlignment="1">
      <alignment horizontal="center" vertical="center" wrapText="1"/>
    </xf>
    <xf numFmtId="177" fontId="10" fillId="2" borderId="38" xfId="0" applyNumberFormat="1" applyFont="1" applyFill="1" applyBorder="1" applyAlignment="1">
      <alignment horizontal="center" vertical="center" wrapText="1"/>
    </xf>
    <xf numFmtId="177" fontId="10" fillId="2" borderId="3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35" xfId="0" applyNumberFormat="1" applyFont="1" applyFill="1" applyBorder="1" applyAlignment="1">
      <alignment horizontal="center" vertical="center"/>
    </xf>
    <xf numFmtId="176" fontId="6" fillId="2" borderId="28" xfId="0" applyNumberFormat="1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12" xfId="0" applyFont="1" applyFill="1" applyBorder="1">
      <alignment vertical="center"/>
    </xf>
    <xf numFmtId="176" fontId="6" fillId="2" borderId="24" xfId="0" applyNumberFormat="1" applyFont="1" applyFill="1" applyBorder="1">
      <alignment vertical="center"/>
    </xf>
    <xf numFmtId="176" fontId="6" fillId="2" borderId="25" xfId="0" applyNumberFormat="1" applyFont="1" applyFill="1" applyBorder="1">
      <alignment vertical="center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0</xdr:rowOff>
    </xdr:from>
    <xdr:to>
      <xdr:col>4</xdr:col>
      <xdr:colOff>0</xdr:colOff>
      <xdr:row>4</xdr:row>
      <xdr:rowOff>161925</xdr:rowOff>
    </xdr:to>
    <xdr:sp macro="" textlink="">
      <xdr:nvSpPr>
        <xdr:cNvPr id="4099" name="Line 3">
          <a:extLst>
            <a:ext uri="{FF2B5EF4-FFF2-40B4-BE49-F238E27FC236}">
              <a16:creationId xmlns:a16="http://schemas.microsoft.com/office/drawing/2014/main" id="{00000000-0008-0000-0100-000003100000}"/>
            </a:ext>
          </a:extLst>
        </xdr:cNvPr>
        <xdr:cNvSpPr>
          <a:spLocks noChangeShapeType="1"/>
        </xdr:cNvSpPr>
      </xdr:nvSpPr>
      <xdr:spPr bwMode="auto">
        <a:xfrm>
          <a:off x="152400" y="685800"/>
          <a:ext cx="1552575" cy="390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152400</xdr:colOff>
      <xdr:row>3</xdr:row>
      <xdr:rowOff>0</xdr:rowOff>
    </xdr:from>
    <xdr:to>
      <xdr:col>4</xdr:col>
      <xdr:colOff>0</xdr:colOff>
      <xdr:row>4</xdr:row>
      <xdr:rowOff>161925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52400" y="685800"/>
          <a:ext cx="1552575" cy="390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workbookViewId="0">
      <selection activeCell="C6" sqref="C6"/>
    </sheetView>
  </sheetViews>
  <sheetFormatPr defaultColWidth="9" defaultRowHeight="13.5" x14ac:dyDescent="0.15"/>
  <cols>
    <col min="1" max="2" width="9" style="1"/>
    <col min="3" max="3" width="72.6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C4" s="2" t="s">
        <v>3</v>
      </c>
    </row>
    <row r="5" spans="1:3" x14ac:dyDescent="0.15">
      <c r="C5" s="2" t="s">
        <v>4</v>
      </c>
    </row>
  </sheetData>
  <phoneticPr fontId="2"/>
  <hyperlinks>
    <hyperlink ref="C4" location="船級別新規登録数!A1" display="表　船級別新規登録数" xr:uid="{00000000-0004-0000-0000-000000000000}"/>
    <hyperlink ref="C5" location="漁船登録隻数!A1" display="表　漁船登録隻数" xr:uid="{00000000-0004-0000-0000-000001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K25"/>
  <sheetViews>
    <sheetView topLeftCell="A4" zoomScale="89" zoomScaleNormal="89" workbookViewId="0">
      <selection activeCell="K3" sqref="A3:K22"/>
    </sheetView>
  </sheetViews>
  <sheetFormatPr defaultColWidth="9" defaultRowHeight="18" customHeight="1" x14ac:dyDescent="0.15"/>
  <cols>
    <col min="1" max="1" width="2.125" style="3" customWidth="1"/>
    <col min="2" max="2" width="4.875" style="3" customWidth="1"/>
    <col min="3" max="3" width="2.375" style="3" customWidth="1"/>
    <col min="4" max="4" width="13" style="3" customWidth="1"/>
    <col min="5" max="10" width="12" style="3" customWidth="1"/>
    <col min="11" max="11" width="1" style="3" customWidth="1"/>
    <col min="12" max="12" width="11.125" style="3" customWidth="1"/>
    <col min="13" max="13" width="9.625" style="3" customWidth="1"/>
    <col min="14" max="14" width="9.75" style="3" customWidth="1"/>
    <col min="15" max="15" width="9.625" style="3" customWidth="1"/>
    <col min="16" max="19" width="6.625" style="3" customWidth="1"/>
    <col min="20" max="20" width="2" style="3" customWidth="1"/>
    <col min="21" max="22" width="6.625" style="3" customWidth="1"/>
    <col min="23" max="16384" width="9" style="3"/>
  </cols>
  <sheetData>
    <row r="1" spans="2:11" ht="18" customHeight="1" x14ac:dyDescent="0.15">
      <c r="K1" s="73" t="s">
        <v>5</v>
      </c>
    </row>
    <row r="3" spans="2:11" ht="18" customHeight="1" thickBot="1" x14ac:dyDescent="0.2">
      <c r="D3" s="102" t="s">
        <v>6</v>
      </c>
      <c r="E3" s="102"/>
      <c r="F3" s="102"/>
      <c r="G3" s="102"/>
      <c r="H3" s="102"/>
      <c r="I3" s="102"/>
      <c r="J3" s="4" t="s">
        <v>7</v>
      </c>
    </row>
    <row r="4" spans="2:11" ht="18" customHeight="1" x14ac:dyDescent="0.15">
      <c r="B4" s="5"/>
      <c r="C4" s="6"/>
      <c r="D4" s="7" t="s">
        <v>8</v>
      </c>
      <c r="E4" s="103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9" t="s">
        <v>14</v>
      </c>
    </row>
    <row r="5" spans="2:11" ht="18" customHeight="1" x14ac:dyDescent="0.15">
      <c r="B5" s="10" t="s">
        <v>15</v>
      </c>
      <c r="C5" s="11"/>
      <c r="D5" s="12"/>
      <c r="E5" s="104"/>
      <c r="F5" s="13" t="s">
        <v>16</v>
      </c>
      <c r="G5" s="13" t="s">
        <v>17</v>
      </c>
      <c r="H5" s="13" t="s">
        <v>18</v>
      </c>
      <c r="I5" s="13" t="s">
        <v>19</v>
      </c>
      <c r="J5" s="14" t="s">
        <v>20</v>
      </c>
    </row>
    <row r="6" spans="2:11" ht="20.100000000000001" hidden="1" customHeight="1" x14ac:dyDescent="0.15">
      <c r="B6" s="15" t="s">
        <v>21</v>
      </c>
      <c r="C6" s="16" t="s">
        <v>22</v>
      </c>
      <c r="D6" s="16"/>
      <c r="E6" s="17">
        <v>269</v>
      </c>
      <c r="F6" s="17">
        <v>0</v>
      </c>
      <c r="G6" s="17">
        <v>10</v>
      </c>
      <c r="H6" s="17">
        <v>238</v>
      </c>
      <c r="I6" s="17">
        <v>0</v>
      </c>
      <c r="J6" s="18">
        <v>21</v>
      </c>
    </row>
    <row r="7" spans="2:11" ht="20.100000000000001" hidden="1" customHeight="1" x14ac:dyDescent="0.15">
      <c r="B7" s="19"/>
      <c r="D7" s="20" t="s">
        <v>23</v>
      </c>
      <c r="E7" s="21">
        <v>10</v>
      </c>
      <c r="F7" s="21">
        <v>0</v>
      </c>
      <c r="G7" s="21">
        <v>0</v>
      </c>
      <c r="H7" s="21">
        <v>10</v>
      </c>
      <c r="I7" s="21">
        <v>0</v>
      </c>
      <c r="J7" s="22">
        <v>0</v>
      </c>
    </row>
    <row r="8" spans="2:11" ht="20.100000000000001" hidden="1" customHeight="1" x14ac:dyDescent="0.15">
      <c r="B8" s="19"/>
      <c r="D8" s="20" t="s">
        <v>24</v>
      </c>
      <c r="E8" s="21">
        <v>144</v>
      </c>
      <c r="F8" s="21">
        <v>0</v>
      </c>
      <c r="G8" s="21">
        <v>3</v>
      </c>
      <c r="H8" s="21">
        <v>123</v>
      </c>
      <c r="I8" s="21">
        <v>0</v>
      </c>
      <c r="J8" s="22">
        <v>18</v>
      </c>
    </row>
    <row r="9" spans="2:11" ht="20.100000000000001" hidden="1" customHeight="1" x14ac:dyDescent="0.15">
      <c r="B9" s="23"/>
      <c r="C9" s="11"/>
      <c r="D9" s="24" t="s">
        <v>25</v>
      </c>
      <c r="E9" s="25">
        <v>115</v>
      </c>
      <c r="F9" s="25">
        <v>0</v>
      </c>
      <c r="G9" s="25">
        <v>7</v>
      </c>
      <c r="H9" s="25">
        <v>105</v>
      </c>
      <c r="I9" s="25">
        <v>0</v>
      </c>
      <c r="J9" s="26">
        <v>3</v>
      </c>
    </row>
    <row r="10" spans="2:11" ht="20.100000000000001" hidden="1" customHeight="1" x14ac:dyDescent="0.15">
      <c r="B10" s="19" t="s">
        <v>26</v>
      </c>
      <c r="C10" s="3" t="s">
        <v>27</v>
      </c>
      <c r="E10" s="27">
        <v>206</v>
      </c>
      <c r="F10" s="27">
        <v>0</v>
      </c>
      <c r="G10" s="27">
        <v>16</v>
      </c>
      <c r="H10" s="27">
        <v>174</v>
      </c>
      <c r="I10" s="27">
        <v>1</v>
      </c>
      <c r="J10" s="28">
        <v>15</v>
      </c>
    </row>
    <row r="11" spans="2:11" ht="20.100000000000001" hidden="1" customHeight="1" x14ac:dyDescent="0.15">
      <c r="B11" s="29"/>
      <c r="D11" s="20" t="s">
        <v>23</v>
      </c>
      <c r="E11" s="21">
        <v>2</v>
      </c>
      <c r="F11" s="21">
        <v>0</v>
      </c>
      <c r="G11" s="21">
        <v>1</v>
      </c>
      <c r="H11" s="21">
        <v>1</v>
      </c>
      <c r="I11" s="21">
        <v>0</v>
      </c>
      <c r="J11" s="22">
        <v>0</v>
      </c>
    </row>
    <row r="12" spans="2:11" ht="20.100000000000001" hidden="1" customHeight="1" x14ac:dyDescent="0.15">
      <c r="B12" s="29"/>
      <c r="D12" s="20" t="s">
        <v>24</v>
      </c>
      <c r="E12" s="21">
        <v>112</v>
      </c>
      <c r="F12" s="21">
        <v>0</v>
      </c>
      <c r="G12" s="21">
        <v>6</v>
      </c>
      <c r="H12" s="21">
        <v>95</v>
      </c>
      <c r="I12" s="21">
        <v>1</v>
      </c>
      <c r="J12" s="22">
        <v>10</v>
      </c>
    </row>
    <row r="13" spans="2:11" ht="20.100000000000001" hidden="1" customHeight="1" x14ac:dyDescent="0.15">
      <c r="B13" s="29"/>
      <c r="C13" s="3" t="e">
        <f>D13+R13+S13</f>
        <v>#VALUE!</v>
      </c>
      <c r="D13" s="30" t="s">
        <v>25</v>
      </c>
      <c r="E13" s="31" t="e">
        <f>D13-2419</f>
        <v>#VALUE!</v>
      </c>
      <c r="F13" s="31">
        <v>2419</v>
      </c>
      <c r="G13" s="31">
        <v>1178</v>
      </c>
      <c r="H13" s="31">
        <v>3126</v>
      </c>
      <c r="I13" s="31">
        <v>0</v>
      </c>
      <c r="J13" s="32">
        <v>5</v>
      </c>
    </row>
    <row r="14" spans="2:11" ht="19.5" customHeight="1" x14ac:dyDescent="0.15">
      <c r="B14" s="47" t="s">
        <v>28</v>
      </c>
      <c r="C14" s="48" t="s">
        <v>27</v>
      </c>
      <c r="D14" s="48"/>
      <c r="E14" s="49">
        <v>205</v>
      </c>
      <c r="F14" s="49">
        <v>0</v>
      </c>
      <c r="G14" s="49">
        <v>40</v>
      </c>
      <c r="H14" s="49">
        <v>150</v>
      </c>
      <c r="I14" s="49">
        <v>2</v>
      </c>
      <c r="J14" s="79">
        <v>13</v>
      </c>
    </row>
    <row r="15" spans="2:11" ht="19.5" customHeight="1" x14ac:dyDescent="0.15">
      <c r="B15" s="50"/>
      <c r="C15" s="48"/>
      <c r="D15" s="51" t="s">
        <v>23</v>
      </c>
      <c r="E15" s="52">
        <v>2</v>
      </c>
      <c r="F15" s="52">
        <v>0</v>
      </c>
      <c r="G15" s="52">
        <v>2</v>
      </c>
      <c r="H15" s="52">
        <v>0</v>
      </c>
      <c r="I15" s="52">
        <v>0</v>
      </c>
      <c r="J15" s="53">
        <v>0</v>
      </c>
    </row>
    <row r="16" spans="2:11" ht="19.5" customHeight="1" x14ac:dyDescent="0.15">
      <c r="B16" s="50"/>
      <c r="C16" s="48"/>
      <c r="D16" s="51" t="s">
        <v>24</v>
      </c>
      <c r="E16" s="52">
        <v>52</v>
      </c>
      <c r="F16" s="52">
        <v>0</v>
      </c>
      <c r="G16" s="52">
        <v>0</v>
      </c>
      <c r="H16" s="52">
        <v>51</v>
      </c>
      <c r="I16" s="52">
        <v>0</v>
      </c>
      <c r="J16" s="53">
        <v>1</v>
      </c>
    </row>
    <row r="17" spans="2:10" ht="19.5" customHeight="1" thickBot="1" x14ac:dyDescent="0.2">
      <c r="B17" s="54"/>
      <c r="C17" s="55"/>
      <c r="D17" s="56" t="s">
        <v>25</v>
      </c>
      <c r="E17" s="57">
        <v>151</v>
      </c>
      <c r="F17" s="57">
        <v>0</v>
      </c>
      <c r="G17" s="57">
        <v>38</v>
      </c>
      <c r="H17" s="57">
        <v>99</v>
      </c>
      <c r="I17" s="57">
        <v>2</v>
      </c>
      <c r="J17" s="58">
        <v>12</v>
      </c>
    </row>
    <row r="18" spans="2:10" ht="19.5" customHeight="1" x14ac:dyDescent="0.15">
      <c r="B18" s="19" t="s">
        <v>29</v>
      </c>
      <c r="C18" s="3" t="s">
        <v>27</v>
      </c>
      <c r="E18" s="27">
        <v>220</v>
      </c>
      <c r="F18" s="27">
        <v>0</v>
      </c>
      <c r="G18" s="27">
        <v>14</v>
      </c>
      <c r="H18" s="27">
        <v>192</v>
      </c>
      <c r="I18" s="27">
        <v>0</v>
      </c>
      <c r="J18" s="105">
        <v>14</v>
      </c>
    </row>
    <row r="19" spans="2:10" ht="19.5" customHeight="1" x14ac:dyDescent="0.15">
      <c r="B19" s="29"/>
      <c r="D19" s="20" t="s">
        <v>23</v>
      </c>
      <c r="E19" s="21">
        <v>2</v>
      </c>
      <c r="F19" s="21">
        <v>0</v>
      </c>
      <c r="G19" s="21">
        <v>0</v>
      </c>
      <c r="H19" s="21">
        <v>2</v>
      </c>
      <c r="I19" s="21">
        <v>0</v>
      </c>
      <c r="J19" s="22">
        <v>0</v>
      </c>
    </row>
    <row r="20" spans="2:10" ht="19.5" customHeight="1" x14ac:dyDescent="0.15">
      <c r="B20" s="29"/>
      <c r="D20" s="20" t="s">
        <v>24</v>
      </c>
      <c r="E20" s="21">
        <v>99</v>
      </c>
      <c r="F20" s="21">
        <v>0</v>
      </c>
      <c r="G20" s="21">
        <v>3</v>
      </c>
      <c r="H20" s="21">
        <v>91</v>
      </c>
      <c r="I20" s="21">
        <v>0</v>
      </c>
      <c r="J20" s="22">
        <v>5</v>
      </c>
    </row>
    <row r="21" spans="2:10" ht="19.5" customHeight="1" thickBot="1" x14ac:dyDescent="0.2">
      <c r="B21" s="106"/>
      <c r="C21" s="107"/>
      <c r="D21" s="108" t="s">
        <v>25</v>
      </c>
      <c r="E21" s="109">
        <v>119</v>
      </c>
      <c r="F21" s="109">
        <v>0</v>
      </c>
      <c r="G21" s="109">
        <v>11</v>
      </c>
      <c r="H21" s="109">
        <v>99</v>
      </c>
      <c r="I21" s="109">
        <v>0</v>
      </c>
      <c r="J21" s="110">
        <v>9</v>
      </c>
    </row>
    <row r="22" spans="2:10" ht="19.5" customHeight="1" x14ac:dyDescent="0.15">
      <c r="B22" s="3" t="s">
        <v>30</v>
      </c>
    </row>
    <row r="23" spans="2:10" ht="19.5" customHeight="1" x14ac:dyDescent="0.15"/>
    <row r="24" spans="2:10" ht="19.5" customHeight="1" x14ac:dyDescent="0.15"/>
    <row r="25" spans="2:10" ht="19.5" customHeight="1" x14ac:dyDescent="0.15"/>
  </sheetData>
  <mergeCells count="2">
    <mergeCell ref="D3:I3"/>
    <mergeCell ref="E4:E5"/>
  </mergeCells>
  <phoneticPr fontId="2"/>
  <hyperlinks>
    <hyperlink ref="K1" location="目次!A1" display="目次に戻る" xr:uid="{00000000-0004-0000-0100-000000000000}"/>
  </hyperlinks>
  <pageMargins left="0.75" right="0.75" top="1" bottom="1" header="0.51200000000000001" footer="0.51200000000000001"/>
  <pageSetup paperSize="9" scale="8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22"/>
  <sheetViews>
    <sheetView tabSelected="1" zoomScale="89" zoomScaleNormal="89" workbookViewId="0">
      <selection activeCell="F21" sqref="F21"/>
    </sheetView>
  </sheetViews>
  <sheetFormatPr defaultColWidth="9" defaultRowHeight="18" customHeight="1" x14ac:dyDescent="0.15"/>
  <cols>
    <col min="1" max="1" width="1.625" style="33" customWidth="1"/>
    <col min="2" max="13" width="6.625" style="33" customWidth="1"/>
    <col min="14" max="14" width="7.375" style="33" customWidth="1"/>
    <col min="15" max="19" width="6.625" style="33" customWidth="1"/>
    <col min="20" max="20" width="2" style="33" customWidth="1"/>
    <col min="21" max="16384" width="9" style="33"/>
  </cols>
  <sheetData>
    <row r="1" spans="1:20" ht="18" customHeight="1" x14ac:dyDescent="0.15">
      <c r="F1" s="34"/>
      <c r="R1" s="35" t="s">
        <v>5</v>
      </c>
    </row>
    <row r="3" spans="1:20" ht="18" customHeight="1" x14ac:dyDescent="0.1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20" ht="18" customHeight="1" x14ac:dyDescent="0.1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20" ht="18" customHeight="1" thickBot="1" x14ac:dyDescent="0.2">
      <c r="A5" s="36"/>
      <c r="B5" s="36"/>
      <c r="C5" s="36"/>
      <c r="D5" s="36"/>
      <c r="E5" s="94" t="s">
        <v>31</v>
      </c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36"/>
      <c r="R5" s="36"/>
      <c r="S5" s="36"/>
      <c r="T5" s="36"/>
    </row>
    <row r="6" spans="1:20" ht="18" customHeight="1" x14ac:dyDescent="0.15">
      <c r="A6" s="36"/>
      <c r="B6" s="85" t="s">
        <v>32</v>
      </c>
      <c r="C6" s="88" t="s">
        <v>33</v>
      </c>
      <c r="D6" s="91" t="s">
        <v>34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3"/>
      <c r="R6" s="88" t="s">
        <v>35</v>
      </c>
      <c r="S6" s="95" t="s">
        <v>36</v>
      </c>
      <c r="T6" s="36"/>
    </row>
    <row r="7" spans="1:20" ht="18" customHeight="1" x14ac:dyDescent="0.15">
      <c r="A7" s="36"/>
      <c r="B7" s="86"/>
      <c r="C7" s="89"/>
      <c r="D7" s="98" t="s">
        <v>37</v>
      </c>
      <c r="E7" s="98" t="s">
        <v>38</v>
      </c>
      <c r="F7" s="98" t="s">
        <v>39</v>
      </c>
      <c r="G7" s="99" t="s">
        <v>40</v>
      </c>
      <c r="H7" s="100"/>
      <c r="I7" s="99" t="s">
        <v>41</v>
      </c>
      <c r="J7" s="101"/>
      <c r="K7" s="101"/>
      <c r="L7" s="101"/>
      <c r="M7" s="101"/>
      <c r="N7" s="101"/>
      <c r="O7" s="101"/>
      <c r="P7" s="101"/>
      <c r="Q7" s="100"/>
      <c r="R7" s="89"/>
      <c r="S7" s="96"/>
      <c r="T7" s="36"/>
    </row>
    <row r="8" spans="1:20" ht="33" customHeight="1" x14ac:dyDescent="0.15">
      <c r="A8" s="36"/>
      <c r="B8" s="87"/>
      <c r="C8" s="90"/>
      <c r="D8" s="90"/>
      <c r="E8" s="90"/>
      <c r="F8" s="90"/>
      <c r="G8" s="37" t="s">
        <v>42</v>
      </c>
      <c r="H8" s="37" t="s">
        <v>43</v>
      </c>
      <c r="I8" s="38" t="s">
        <v>44</v>
      </c>
      <c r="J8" s="38" t="s">
        <v>45</v>
      </c>
      <c r="K8" s="38" t="s">
        <v>46</v>
      </c>
      <c r="L8" s="38" t="s">
        <v>47</v>
      </c>
      <c r="M8" s="38" t="s">
        <v>48</v>
      </c>
      <c r="N8" s="38" t="s">
        <v>49</v>
      </c>
      <c r="O8" s="38" t="s">
        <v>50</v>
      </c>
      <c r="P8" s="38" t="s">
        <v>51</v>
      </c>
      <c r="Q8" s="38" t="s">
        <v>52</v>
      </c>
      <c r="R8" s="90"/>
      <c r="S8" s="97"/>
      <c r="T8" s="36"/>
    </row>
    <row r="9" spans="1:20" ht="18" customHeight="1" x14ac:dyDescent="0.15">
      <c r="A9" s="45"/>
      <c r="B9" s="39" t="s">
        <v>53</v>
      </c>
      <c r="C9" s="46">
        <v>3886</v>
      </c>
      <c r="D9" s="46">
        <v>3638</v>
      </c>
      <c r="E9" s="46">
        <v>1593</v>
      </c>
      <c r="F9" s="46">
        <v>2045</v>
      </c>
      <c r="G9" s="40">
        <v>1021</v>
      </c>
      <c r="H9" s="44">
        <v>2617</v>
      </c>
      <c r="I9" s="46">
        <v>3342</v>
      </c>
      <c r="J9" s="40">
        <v>171</v>
      </c>
      <c r="K9" s="40">
        <v>64</v>
      </c>
      <c r="L9" s="44">
        <v>47</v>
      </c>
      <c r="M9" s="40">
        <v>1</v>
      </c>
      <c r="N9" s="40">
        <v>0</v>
      </c>
      <c r="O9" s="40">
        <v>2</v>
      </c>
      <c r="P9" s="44">
        <v>4</v>
      </c>
      <c r="Q9" s="46">
        <v>7</v>
      </c>
      <c r="R9" s="40">
        <v>15</v>
      </c>
      <c r="S9" s="78">
        <v>233</v>
      </c>
      <c r="T9" s="36"/>
    </row>
    <row r="10" spans="1:20" ht="18" customHeight="1" x14ac:dyDescent="0.15">
      <c r="A10" s="36"/>
      <c r="B10" s="74" t="s">
        <v>54</v>
      </c>
      <c r="C10" s="75">
        <v>3758</v>
      </c>
      <c r="D10" s="75">
        <v>3524</v>
      </c>
      <c r="E10" s="75">
        <v>1534</v>
      </c>
      <c r="F10" s="75">
        <v>1990</v>
      </c>
      <c r="G10" s="75">
        <v>997</v>
      </c>
      <c r="H10" s="75">
        <v>2527</v>
      </c>
      <c r="I10" s="75">
        <v>3237</v>
      </c>
      <c r="J10" s="75">
        <v>165</v>
      </c>
      <c r="K10" s="75">
        <v>62</v>
      </c>
      <c r="L10" s="75">
        <v>46</v>
      </c>
      <c r="M10" s="75">
        <v>1</v>
      </c>
      <c r="N10" s="75">
        <v>0</v>
      </c>
      <c r="O10" s="75">
        <v>2</v>
      </c>
      <c r="P10" s="75">
        <v>4</v>
      </c>
      <c r="Q10" s="76">
        <v>7</v>
      </c>
      <c r="R10" s="75">
        <v>14</v>
      </c>
      <c r="S10" s="77">
        <v>220</v>
      </c>
      <c r="T10" s="36"/>
    </row>
    <row r="11" spans="1:20" ht="18" customHeight="1" x14ac:dyDescent="0.15">
      <c r="A11" s="36"/>
      <c r="B11" s="74" t="s">
        <v>55</v>
      </c>
      <c r="C11" s="75">
        <v>3646</v>
      </c>
      <c r="D11" s="75">
        <v>3421</v>
      </c>
      <c r="E11" s="75">
        <v>1856</v>
      </c>
      <c r="F11" s="75">
        <v>1565</v>
      </c>
      <c r="G11" s="75">
        <v>995</v>
      </c>
      <c r="H11" s="75">
        <v>2426</v>
      </c>
      <c r="I11" s="75">
        <v>3136</v>
      </c>
      <c r="J11" s="75">
        <v>163</v>
      </c>
      <c r="K11" s="75">
        <v>63</v>
      </c>
      <c r="L11" s="75">
        <v>45</v>
      </c>
      <c r="M11" s="75">
        <v>1</v>
      </c>
      <c r="N11" s="75">
        <v>0</v>
      </c>
      <c r="O11" s="75">
        <v>2</v>
      </c>
      <c r="P11" s="75">
        <v>4</v>
      </c>
      <c r="Q11" s="76">
        <v>7</v>
      </c>
      <c r="R11" s="75">
        <v>15</v>
      </c>
      <c r="S11" s="77">
        <v>210</v>
      </c>
      <c r="T11" s="36"/>
    </row>
    <row r="12" spans="1:20" ht="18" customHeight="1" x14ac:dyDescent="0.15">
      <c r="A12" s="36"/>
      <c r="B12" s="74" t="s">
        <v>28</v>
      </c>
      <c r="C12" s="75">
        <v>3497</v>
      </c>
      <c r="D12" s="75">
        <v>3291</v>
      </c>
      <c r="E12" s="75">
        <v>1409</v>
      </c>
      <c r="F12" s="75">
        <v>1882</v>
      </c>
      <c r="G12" s="75">
        <v>944</v>
      </c>
      <c r="H12" s="75">
        <v>2347</v>
      </c>
      <c r="I12" s="75">
        <v>3011</v>
      </c>
      <c r="J12" s="75">
        <v>159</v>
      </c>
      <c r="K12" s="75">
        <v>61</v>
      </c>
      <c r="L12" s="75">
        <v>47</v>
      </c>
      <c r="M12" s="75">
        <v>0</v>
      </c>
      <c r="N12" s="75">
        <v>0</v>
      </c>
      <c r="O12" s="75">
        <v>2</v>
      </c>
      <c r="P12" s="75">
        <v>4</v>
      </c>
      <c r="Q12" s="76">
        <v>7</v>
      </c>
      <c r="R12" s="75">
        <v>14</v>
      </c>
      <c r="S12" s="77">
        <v>192</v>
      </c>
      <c r="T12" s="36"/>
    </row>
    <row r="13" spans="1:20" ht="18" customHeight="1" x14ac:dyDescent="0.15">
      <c r="A13" s="36"/>
      <c r="B13" s="80" t="s">
        <v>29</v>
      </c>
      <c r="C13" s="81">
        <v>3422</v>
      </c>
      <c r="D13" s="81">
        <v>3225</v>
      </c>
      <c r="E13" s="81">
        <v>1378</v>
      </c>
      <c r="F13" s="81">
        <v>1847</v>
      </c>
      <c r="G13" s="81">
        <v>934</v>
      </c>
      <c r="H13" s="81">
        <v>2291</v>
      </c>
      <c r="I13" s="81">
        <v>2948</v>
      </c>
      <c r="J13" s="81">
        <v>154</v>
      </c>
      <c r="K13" s="81">
        <v>61</v>
      </c>
      <c r="L13" s="81">
        <v>49</v>
      </c>
      <c r="M13" s="81">
        <v>0</v>
      </c>
      <c r="N13" s="81">
        <v>0</v>
      </c>
      <c r="O13" s="81">
        <v>2</v>
      </c>
      <c r="P13" s="81">
        <v>4</v>
      </c>
      <c r="Q13" s="82">
        <v>7</v>
      </c>
      <c r="R13" s="81">
        <v>14</v>
      </c>
      <c r="S13" s="83">
        <v>183</v>
      </c>
      <c r="T13" s="36"/>
    </row>
    <row r="14" spans="1:20" ht="18" customHeight="1" x14ac:dyDescent="0.15">
      <c r="A14" s="36"/>
      <c r="B14" s="59" t="s">
        <v>56</v>
      </c>
      <c r="C14" s="43">
        <f>C13-C12</f>
        <v>-75</v>
      </c>
      <c r="D14" s="43">
        <f t="shared" ref="D14:G14" si="0">D13-D12</f>
        <v>-66</v>
      </c>
      <c r="E14" s="43">
        <f t="shared" si="0"/>
        <v>-31</v>
      </c>
      <c r="F14" s="43">
        <f t="shared" si="0"/>
        <v>-35</v>
      </c>
      <c r="G14" s="43">
        <f t="shared" si="0"/>
        <v>-10</v>
      </c>
      <c r="H14" s="43">
        <f t="shared" ref="H14" si="1">H13-H12</f>
        <v>-56</v>
      </c>
      <c r="I14" s="43">
        <f t="shared" ref="I14" si="2">I13-I12</f>
        <v>-63</v>
      </c>
      <c r="J14" s="43">
        <f t="shared" ref="J14" si="3">J13-J12</f>
        <v>-5</v>
      </c>
      <c r="K14" s="43">
        <f t="shared" ref="K14" si="4">K13-K12</f>
        <v>0</v>
      </c>
      <c r="L14" s="43">
        <f t="shared" ref="L14" si="5">L13-L12</f>
        <v>2</v>
      </c>
      <c r="M14" s="43">
        <f t="shared" ref="M14" si="6">M13-M12</f>
        <v>0</v>
      </c>
      <c r="N14" s="43">
        <f t="shared" ref="N14" si="7">N13-N12</f>
        <v>0</v>
      </c>
      <c r="O14" s="43">
        <f t="shared" ref="O14" si="8">O13-O12</f>
        <v>0</v>
      </c>
      <c r="P14" s="43">
        <f t="shared" ref="P14" si="9">P13-P12</f>
        <v>0</v>
      </c>
      <c r="Q14" s="43">
        <f t="shared" ref="Q14" si="10">Q13-Q12</f>
        <v>0</v>
      </c>
      <c r="R14" s="43">
        <f t="shared" ref="R14" si="11">R13-R12</f>
        <v>0</v>
      </c>
      <c r="S14" s="43">
        <f t="shared" ref="S14" si="12">S13-S12</f>
        <v>-9</v>
      </c>
      <c r="T14" s="36"/>
    </row>
    <row r="15" spans="1:20" ht="18" customHeight="1" x14ac:dyDescent="0.15">
      <c r="A15" s="36"/>
      <c r="B15" s="60" t="s">
        <v>57</v>
      </c>
      <c r="C15" s="61">
        <f>C13/C12*100</f>
        <v>97.855304546754368</v>
      </c>
      <c r="D15" s="61">
        <f>D13/D12*100</f>
        <v>97.994530537830443</v>
      </c>
      <c r="E15" s="61">
        <f t="shared" ref="E15:S15" si="13">E13/E12*100</f>
        <v>97.799858055358413</v>
      </c>
      <c r="F15" s="61">
        <f t="shared" si="13"/>
        <v>98.14027630180658</v>
      </c>
      <c r="G15" s="61">
        <f t="shared" si="13"/>
        <v>98.940677966101703</v>
      </c>
      <c r="H15" s="61">
        <f t="shared" si="13"/>
        <v>97.613975287601193</v>
      </c>
      <c r="I15" s="61">
        <f t="shared" si="13"/>
        <v>97.907671869810699</v>
      </c>
      <c r="J15" s="61">
        <f t="shared" si="13"/>
        <v>96.855345911949684</v>
      </c>
      <c r="K15" s="61">
        <f t="shared" si="13"/>
        <v>100</v>
      </c>
      <c r="L15" s="61">
        <f t="shared" si="13"/>
        <v>104.25531914893618</v>
      </c>
      <c r="M15" s="61">
        <v>0</v>
      </c>
      <c r="N15" s="61">
        <v>0</v>
      </c>
      <c r="O15" s="61">
        <f t="shared" si="13"/>
        <v>100</v>
      </c>
      <c r="P15" s="61">
        <f t="shared" si="13"/>
        <v>100</v>
      </c>
      <c r="Q15" s="61">
        <f t="shared" si="13"/>
        <v>100</v>
      </c>
      <c r="R15" s="61">
        <f t="shared" si="13"/>
        <v>100</v>
      </c>
      <c r="S15" s="61">
        <f t="shared" si="13"/>
        <v>95.3125</v>
      </c>
      <c r="T15" s="36"/>
    </row>
    <row r="16" spans="1:20" ht="18" customHeight="1" x14ac:dyDescent="0.15">
      <c r="A16" s="36"/>
      <c r="B16" s="59" t="s">
        <v>58</v>
      </c>
      <c r="C16" s="62">
        <v>100</v>
      </c>
      <c r="D16" s="63">
        <f>D13/C13*100</f>
        <v>94.243132670952662</v>
      </c>
      <c r="E16" s="64" t="s">
        <v>59</v>
      </c>
      <c r="F16" s="65" t="s">
        <v>59</v>
      </c>
      <c r="G16" s="64" t="s">
        <v>59</v>
      </c>
      <c r="H16" s="64" t="s">
        <v>59</v>
      </c>
      <c r="I16" s="65" t="s">
        <v>59</v>
      </c>
      <c r="J16" s="64" t="s">
        <v>59</v>
      </c>
      <c r="K16" s="65" t="s">
        <v>59</v>
      </c>
      <c r="L16" s="64" t="s">
        <v>59</v>
      </c>
      <c r="M16" s="65" t="s">
        <v>59</v>
      </c>
      <c r="N16" s="64" t="s">
        <v>59</v>
      </c>
      <c r="O16" s="65" t="s">
        <v>59</v>
      </c>
      <c r="P16" s="64" t="s">
        <v>59</v>
      </c>
      <c r="Q16" s="66" t="s">
        <v>59</v>
      </c>
      <c r="R16" s="67">
        <f>R13/C13*100</f>
        <v>0.40911747516072472</v>
      </c>
      <c r="S16" s="68">
        <f>S13/C13*100</f>
        <v>5.3477498538866159</v>
      </c>
      <c r="T16" s="36"/>
    </row>
    <row r="17" spans="1:20" ht="24.75" customHeight="1" thickBot="1" x14ac:dyDescent="0.2">
      <c r="A17" s="36"/>
      <c r="B17" s="69" t="s">
        <v>60</v>
      </c>
      <c r="C17" s="70" t="s">
        <v>59</v>
      </c>
      <c r="D17" s="71">
        <f t="shared" ref="D17:Q17" si="14">D13/$D$13*100</f>
        <v>100</v>
      </c>
      <c r="E17" s="71">
        <f t="shared" si="14"/>
        <v>42.728682170542633</v>
      </c>
      <c r="F17" s="71">
        <f t="shared" si="14"/>
        <v>57.271317829457367</v>
      </c>
      <c r="G17" s="71">
        <f t="shared" si="14"/>
        <v>28.961240310077518</v>
      </c>
      <c r="H17" s="71">
        <f t="shared" si="14"/>
        <v>71.038759689922486</v>
      </c>
      <c r="I17" s="71">
        <f t="shared" si="14"/>
        <v>91.410852713178286</v>
      </c>
      <c r="J17" s="71">
        <f t="shared" si="14"/>
        <v>4.7751937984496129</v>
      </c>
      <c r="K17" s="71">
        <f t="shared" si="14"/>
        <v>1.8914728682170541</v>
      </c>
      <c r="L17" s="71">
        <f t="shared" si="14"/>
        <v>1.5193798449612403</v>
      </c>
      <c r="M17" s="71">
        <f t="shared" si="14"/>
        <v>0</v>
      </c>
      <c r="N17" s="71">
        <f t="shared" si="14"/>
        <v>0</v>
      </c>
      <c r="O17" s="71">
        <f t="shared" si="14"/>
        <v>6.2015503875968998E-2</v>
      </c>
      <c r="P17" s="71">
        <f t="shared" si="14"/>
        <v>0.124031007751938</v>
      </c>
      <c r="Q17" s="71">
        <f t="shared" si="14"/>
        <v>0.21705426356589144</v>
      </c>
      <c r="R17" s="70" t="s">
        <v>59</v>
      </c>
      <c r="S17" s="72" t="s">
        <v>59</v>
      </c>
      <c r="T17" s="36"/>
    </row>
    <row r="18" spans="1:20" ht="18" customHeight="1" x14ac:dyDescent="0.15">
      <c r="A18" s="36"/>
      <c r="B18" s="84" t="s">
        <v>61</v>
      </c>
      <c r="C18" s="84"/>
      <c r="D18" s="84"/>
      <c r="E18" s="84"/>
      <c r="F18" s="84"/>
      <c r="G18" s="41"/>
      <c r="H18" s="41"/>
      <c r="I18" s="41"/>
      <c r="J18" s="41"/>
      <c r="K18" s="41"/>
      <c r="L18" s="41"/>
      <c r="M18" s="41"/>
      <c r="N18" s="41"/>
      <c r="O18" s="42"/>
      <c r="P18" s="42"/>
      <c r="Q18" s="42"/>
      <c r="R18" s="42"/>
      <c r="S18" s="42"/>
      <c r="T18" s="36"/>
    </row>
    <row r="19" spans="1:20" ht="18" customHeight="1" x14ac:dyDescent="0.1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20" ht="18" customHeight="1" x14ac:dyDescent="0.1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20" ht="18" customHeight="1" x14ac:dyDescent="0.1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20" ht="18" customHeight="1" x14ac:dyDescent="0.1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</row>
  </sheetData>
  <mergeCells count="12">
    <mergeCell ref="R6:R8"/>
    <mergeCell ref="S6:S8"/>
    <mergeCell ref="D7:D8"/>
    <mergeCell ref="E7:E8"/>
    <mergeCell ref="F7:F8"/>
    <mergeCell ref="G7:H7"/>
    <mergeCell ref="I7:Q7"/>
    <mergeCell ref="B18:F18"/>
    <mergeCell ref="B6:B8"/>
    <mergeCell ref="C6:C8"/>
    <mergeCell ref="D6:Q6"/>
    <mergeCell ref="E5:P5"/>
  </mergeCells>
  <phoneticPr fontId="2"/>
  <hyperlinks>
    <hyperlink ref="R1" location="目次!A1" display="目次に戻る" xr:uid="{00000000-0004-0000-0200-000000000000}"/>
  </hyperlinks>
  <pageMargins left="0.75" right="0.75" top="1" bottom="1" header="0.51200000000000001" footer="0.5120000000000000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目次</vt:lpstr>
      <vt:lpstr>船級別新規登録数</vt:lpstr>
      <vt:lpstr>漁船登録隻数</vt:lpstr>
      <vt:lpstr>船級別新規登録数!Print_Area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dcterms:created xsi:type="dcterms:W3CDTF">2009-02-09T00:46:36Z</dcterms:created>
  <dcterms:modified xsi:type="dcterms:W3CDTF">2026-03-13T09:48:50Z</dcterms:modified>
  <cp:category/>
  <cp:contentStatus/>
</cp:coreProperties>
</file>