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4E988842-658C-478A-A600-73E6FD25A458}" xr6:coauthVersionLast="47" xr6:coauthVersionMax="47" xr10:uidLastSave="{00000000-0000-0000-0000-000000000000}"/>
  <bookViews>
    <workbookView xWindow="14865" yWindow="0" windowWidth="13995" windowHeight="15585" tabRatio="825" firstSheet="5" activeTab="7" xr2:uid="{00000000-000D-0000-FFFF-FFFF00000000}"/>
  </bookViews>
  <sheets>
    <sheet name="目次" sheetId="5" r:id="rId1"/>
    <sheet name="漁港の指定状況" sheetId="3" r:id="rId2"/>
    <sheet name="漁港外郭・係留施設の整備状況" sheetId="4" r:id="rId3"/>
    <sheet name="漁港水域施設の整備状況" sheetId="14" r:id="rId4"/>
    <sheet name="漁港機能施設の整備状況" sheetId="15" r:id="rId5"/>
    <sheet name="強い水産業づくり交付金・農林県単  " sheetId="29" r:id="rId6"/>
    <sheet name="漁港海岸の整備状況" sheetId="26" r:id="rId7"/>
    <sheet name="活性化施設" sheetId="27" r:id="rId8"/>
  </sheets>
  <definedNames>
    <definedName name="_xlnm.Print_Area" localSheetId="6">漁港海岸の整備状況!$A$1:$J$11</definedName>
    <definedName name="_xlnm.Print_Area" localSheetId="2">漁港外郭・係留施設の整備状況!$B$1:$M$20</definedName>
    <definedName name="_xlnm.Print_Area" localSheetId="4">漁港機能施設の整備状況!$A$1:$I$25</definedName>
    <definedName name="_xlnm.Print_Area" localSheetId="3">漁港水域施設の整備状況!$A$1:$K$8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6" l="1"/>
  <c r="F9" i="26" l="1"/>
  <c r="H14" i="4"/>
  <c r="H10" i="4"/>
  <c r="H15" i="4" s="1"/>
  <c r="G7" i="14"/>
  <c r="D9" i="26" l="1"/>
  <c r="E9" i="26" l="1"/>
</calcChain>
</file>

<file path=xl/sharedStrings.xml><?xml version="1.0" encoding="utf-8"?>
<sst xmlns="http://schemas.openxmlformats.org/spreadsheetml/2006/main" count="233" uniqueCount="174">
  <si>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1"/>
  </si>
  <si>
    <t>第3　漁業構造と漁家経済の動き</t>
    <rPh sb="0" eb="1">
      <t>ダイ</t>
    </rPh>
    <rPh sb="3" eb="5">
      <t>ギョギョウ</t>
    </rPh>
    <rPh sb="5" eb="7">
      <t>コウゾウ</t>
    </rPh>
    <rPh sb="8" eb="10">
      <t>ギョカ</t>
    </rPh>
    <rPh sb="10" eb="12">
      <t>ケイザイ</t>
    </rPh>
    <rPh sb="13" eb="14">
      <t>ウゴ</t>
    </rPh>
    <phoneticPr fontId="1"/>
  </si>
  <si>
    <t>　2　生産基盤と漁村環境</t>
    <rPh sb="3" eb="5">
      <t>セイサン</t>
    </rPh>
    <rPh sb="5" eb="7">
      <t>キバン</t>
    </rPh>
    <rPh sb="8" eb="10">
      <t>ギョソン</t>
    </rPh>
    <rPh sb="10" eb="12">
      <t>カンキョウ</t>
    </rPh>
    <phoneticPr fontId="1"/>
  </si>
  <si>
    <t>　　(1)　漁港</t>
    <rPh sb="6" eb="8">
      <t>ギョコウ</t>
    </rPh>
    <phoneticPr fontId="1"/>
  </si>
  <si>
    <t>　　　ア　指定</t>
    <rPh sb="5" eb="7">
      <t>シテイ</t>
    </rPh>
    <phoneticPr fontId="1"/>
  </si>
  <si>
    <t>表　漁港の指定状況の推移</t>
    <rPh sb="0" eb="1">
      <t>ヒョウ</t>
    </rPh>
    <rPh sb="2" eb="4">
      <t>ギョコウ</t>
    </rPh>
    <rPh sb="5" eb="7">
      <t>シテイ</t>
    </rPh>
    <rPh sb="7" eb="9">
      <t>ジョウキョウ</t>
    </rPh>
    <rPh sb="10" eb="12">
      <t>スイイ</t>
    </rPh>
    <phoneticPr fontId="1"/>
  </si>
  <si>
    <t>　　　イ　施設整備</t>
    <rPh sb="5" eb="7">
      <t>シセツ</t>
    </rPh>
    <rPh sb="7" eb="9">
      <t>セイビ</t>
    </rPh>
    <phoneticPr fontId="1"/>
  </si>
  <si>
    <t>表　漁港外郭・係留施設の整備状況</t>
    <rPh sb="0" eb="1">
      <t>ヒョウ</t>
    </rPh>
    <rPh sb="2" eb="4">
      <t>ギョコウ</t>
    </rPh>
    <rPh sb="4" eb="6">
      <t>ガイカク</t>
    </rPh>
    <rPh sb="7" eb="9">
      <t>ケイリュウ</t>
    </rPh>
    <rPh sb="9" eb="11">
      <t>シセツ</t>
    </rPh>
    <rPh sb="12" eb="14">
      <t>セイビ</t>
    </rPh>
    <rPh sb="14" eb="16">
      <t>ジョウキョウ</t>
    </rPh>
    <phoneticPr fontId="1"/>
  </si>
  <si>
    <t>表　漁港水域施設の整備状況</t>
    <rPh sb="0" eb="1">
      <t>ヒョウ</t>
    </rPh>
    <rPh sb="2" eb="4">
      <t>ギョコウ</t>
    </rPh>
    <rPh sb="4" eb="6">
      <t>スイイキ</t>
    </rPh>
    <rPh sb="6" eb="8">
      <t>シセツ</t>
    </rPh>
    <rPh sb="9" eb="11">
      <t>セイビ</t>
    </rPh>
    <rPh sb="11" eb="13">
      <t>ジョウキョウ</t>
    </rPh>
    <phoneticPr fontId="1"/>
  </si>
  <si>
    <t>表　漁港機能施設の整備状況</t>
    <rPh sb="0" eb="1">
      <t>ヒョウ</t>
    </rPh>
    <rPh sb="2" eb="4">
      <t>ギョコウ</t>
    </rPh>
    <rPh sb="4" eb="6">
      <t>キノウ</t>
    </rPh>
    <rPh sb="6" eb="8">
      <t>シセツ</t>
    </rPh>
    <rPh sb="9" eb="11">
      <t>セイビ</t>
    </rPh>
    <rPh sb="11" eb="13">
      <t>ジョウキョウ</t>
    </rPh>
    <phoneticPr fontId="1"/>
  </si>
  <si>
    <t>　　　ウ　漁港施設用地</t>
    <rPh sb="5" eb="7">
      <t>ギョコウ</t>
    </rPh>
    <rPh sb="7" eb="9">
      <t>シセツ</t>
    </rPh>
    <rPh sb="9" eb="11">
      <t>ヨウチ</t>
    </rPh>
    <phoneticPr fontId="1"/>
  </si>
  <si>
    <t>表　用地利用の状況</t>
    <rPh sb="0" eb="1">
      <t>ヒョウ</t>
    </rPh>
    <rPh sb="2" eb="4">
      <t>ヨウチ</t>
    </rPh>
    <rPh sb="4" eb="6">
      <t>リヨウ</t>
    </rPh>
    <rPh sb="7" eb="9">
      <t>ジョウキョウ</t>
    </rPh>
    <phoneticPr fontId="1"/>
  </si>
  <si>
    <t>　　(2)　共同利用施設整備</t>
    <rPh sb="6" eb="8">
      <t>キョウドウ</t>
    </rPh>
    <rPh sb="8" eb="10">
      <t>リヨウ</t>
    </rPh>
    <rPh sb="10" eb="12">
      <t>シセツ</t>
    </rPh>
    <rPh sb="12" eb="14">
      <t>セイビ</t>
    </rPh>
    <phoneticPr fontId="1"/>
  </si>
  <si>
    <t>表　新潟県農林水産業総合振興事業(農林県単)における整備実績</t>
    <rPh sb="0" eb="1">
      <t>ヒョウ</t>
    </rPh>
    <rPh sb="2" eb="5">
      <t>ニイガタケン</t>
    </rPh>
    <rPh sb="5" eb="7">
      <t>ノウリン</t>
    </rPh>
    <rPh sb="7" eb="10">
      <t>スイサンギョウ</t>
    </rPh>
    <rPh sb="10" eb="12">
      <t>ソウゴウ</t>
    </rPh>
    <rPh sb="12" eb="14">
      <t>シンコウ</t>
    </rPh>
    <rPh sb="14" eb="16">
      <t>ジギョウ</t>
    </rPh>
    <rPh sb="17" eb="19">
      <t>ノウリン</t>
    </rPh>
    <rPh sb="19" eb="21">
      <t>ケンタン</t>
    </rPh>
    <rPh sb="26" eb="28">
      <t>セイビ</t>
    </rPh>
    <rPh sb="28" eb="30">
      <t>ジッセキ</t>
    </rPh>
    <phoneticPr fontId="1"/>
  </si>
  <si>
    <t>表　強い水産業づくり交付金における整備実績</t>
    <rPh sb="0" eb="1">
      <t>ヒョウ</t>
    </rPh>
    <rPh sb="2" eb="3">
      <t>ツヨ</t>
    </rPh>
    <rPh sb="4" eb="7">
      <t>スイサンギョウ</t>
    </rPh>
    <rPh sb="10" eb="13">
      <t>コウフキン</t>
    </rPh>
    <rPh sb="17" eb="19">
      <t>セイビ</t>
    </rPh>
    <rPh sb="19" eb="21">
      <t>ジッセキ</t>
    </rPh>
    <phoneticPr fontId="1"/>
  </si>
  <si>
    <t>　　(3)　漁港海岸</t>
    <rPh sb="6" eb="8">
      <t>ギョコウ</t>
    </rPh>
    <rPh sb="8" eb="10">
      <t>カイガン</t>
    </rPh>
    <phoneticPr fontId="1"/>
  </si>
  <si>
    <t>表　漁港海岸の整備状況</t>
    <rPh sb="0" eb="1">
      <t>ヒョウ</t>
    </rPh>
    <rPh sb="2" eb="4">
      <t>ギョコウ</t>
    </rPh>
    <rPh sb="4" eb="6">
      <t>カイガン</t>
    </rPh>
    <rPh sb="7" eb="9">
      <t>セイビ</t>
    </rPh>
    <rPh sb="9" eb="11">
      <t>ジョウキョウ</t>
    </rPh>
    <phoneticPr fontId="1"/>
  </si>
  <si>
    <t>　　(4)　漁村</t>
    <rPh sb="6" eb="8">
      <t>ギョソン</t>
    </rPh>
    <phoneticPr fontId="1"/>
  </si>
  <si>
    <t>　　　ア　漁村の汚水処理施設整備</t>
    <rPh sb="5" eb="7">
      <t>ギョソン</t>
    </rPh>
    <rPh sb="8" eb="10">
      <t>オスイ</t>
    </rPh>
    <rPh sb="10" eb="12">
      <t>ショリ</t>
    </rPh>
    <rPh sb="12" eb="14">
      <t>シセツ</t>
    </rPh>
    <rPh sb="14" eb="16">
      <t>セイビ</t>
    </rPh>
    <phoneticPr fontId="1"/>
  </si>
  <si>
    <t>表　汚水処理人口普及率</t>
    <rPh sb="0" eb="1">
      <t>ヒョウ</t>
    </rPh>
    <rPh sb="2" eb="4">
      <t>オスイ</t>
    </rPh>
    <rPh sb="4" eb="6">
      <t>ショリ</t>
    </rPh>
    <rPh sb="6" eb="8">
      <t>ジンコウ</t>
    </rPh>
    <rPh sb="8" eb="11">
      <t>フキュウリツ</t>
    </rPh>
    <phoneticPr fontId="1"/>
  </si>
  <si>
    <t>目次に戻る</t>
    <rPh sb="0" eb="2">
      <t>モクジ</t>
    </rPh>
    <rPh sb="3" eb="4">
      <t>モド</t>
    </rPh>
    <phoneticPr fontId="1"/>
  </si>
  <si>
    <t>漁港の指定状況の推移</t>
    <rPh sb="0" eb="2">
      <t>ギョコウ</t>
    </rPh>
    <rPh sb="3" eb="5">
      <t>シテイ</t>
    </rPh>
    <rPh sb="5" eb="7">
      <t>ジョウキョウ</t>
    </rPh>
    <rPh sb="8" eb="10">
      <t>スイイ</t>
    </rPh>
    <phoneticPr fontId="1"/>
  </si>
  <si>
    <t>計画</t>
    <phoneticPr fontId="1"/>
  </si>
  <si>
    <t>漁　港　整　備　長　期　計　画</t>
  </si>
  <si>
    <t xml:space="preserve"> 漁港漁場整備長期計画</t>
  </si>
  <si>
    <t>年・種類</t>
  </si>
  <si>
    <t>第１・２次</t>
  </si>
  <si>
    <t>第３・４次</t>
  </si>
  <si>
    <t>第５・６次</t>
  </si>
  <si>
    <t>第７・８次</t>
  </si>
  <si>
    <t>第９次</t>
    <phoneticPr fontId="1"/>
  </si>
  <si>
    <t>第１・２次</t>
    <phoneticPr fontId="1"/>
  </si>
  <si>
    <t>第３次</t>
    <phoneticPr fontId="1"/>
  </si>
  <si>
    <t>第４次</t>
    <rPh sb="0" eb="1">
      <t>ダイ</t>
    </rPh>
    <rPh sb="2" eb="3">
      <t>ジ</t>
    </rPh>
    <phoneticPr fontId="1"/>
  </si>
  <si>
    <t>第５次</t>
    <rPh sb="0" eb="1">
      <t>ダイ</t>
    </rPh>
    <rPh sb="2" eb="3">
      <t>ジ</t>
    </rPh>
    <phoneticPr fontId="1"/>
  </si>
  <si>
    <t>実施年度　</t>
    <phoneticPr fontId="1"/>
  </si>
  <si>
    <t>Ｓ26～37</t>
  </si>
  <si>
    <t>Ｓ38～47</t>
  </si>
  <si>
    <t>Ｓ48～56</t>
  </si>
  <si>
    <t>Ｓ57～Ｈ５</t>
  </si>
  <si>
    <t>Ｈ６～13</t>
  </si>
  <si>
    <t>Ｈ14～23</t>
    <phoneticPr fontId="1"/>
  </si>
  <si>
    <t>Ｈ24～28</t>
    <phoneticPr fontId="1"/>
  </si>
  <si>
    <t>Ｈ29～R3</t>
    <phoneticPr fontId="1"/>
  </si>
  <si>
    <t>R4～R8</t>
    <phoneticPr fontId="1"/>
  </si>
  <si>
    <t>第１種漁港</t>
  </si>
  <si>
    <t>第２種漁港</t>
  </si>
  <si>
    <t>第３種漁港</t>
  </si>
  <si>
    <t>第４種漁港</t>
  </si>
  <si>
    <t>　合　計</t>
  </si>
  <si>
    <t>資料：漁港課</t>
    <rPh sb="0" eb="2">
      <t>シリョウ</t>
    </rPh>
    <rPh sb="3" eb="6">
      <t>ギョコウカ</t>
    </rPh>
    <phoneticPr fontId="1"/>
  </si>
  <si>
    <t xml:space="preserve">  注：漁港の種類(漁港漁場整備法第5条)</t>
    <rPh sb="2" eb="3">
      <t>チュウ</t>
    </rPh>
    <rPh sb="4" eb="6">
      <t>ギョコウ</t>
    </rPh>
    <rPh sb="7" eb="9">
      <t>シュルイ</t>
    </rPh>
    <rPh sb="10" eb="12">
      <t>ギョコウ</t>
    </rPh>
    <rPh sb="12" eb="14">
      <t>ギョジョウ</t>
    </rPh>
    <rPh sb="14" eb="17">
      <t>セイビホウ</t>
    </rPh>
    <rPh sb="17" eb="18">
      <t>ダイ</t>
    </rPh>
    <rPh sb="19" eb="20">
      <t>ジョウ</t>
    </rPh>
    <phoneticPr fontId="1"/>
  </si>
  <si>
    <t>　　　・第１種漁港：その利用範囲が地元の漁船を主とするもの。</t>
    <rPh sb="4" eb="5">
      <t>ダイ</t>
    </rPh>
    <rPh sb="6" eb="7">
      <t>シュ</t>
    </rPh>
    <rPh sb="7" eb="9">
      <t>ギョコウ</t>
    </rPh>
    <rPh sb="12" eb="14">
      <t>リヨウ</t>
    </rPh>
    <rPh sb="14" eb="16">
      <t>ハンイ</t>
    </rPh>
    <rPh sb="17" eb="19">
      <t>ジモト</t>
    </rPh>
    <rPh sb="20" eb="22">
      <t>ギョセン</t>
    </rPh>
    <rPh sb="23" eb="24">
      <t>シュ</t>
    </rPh>
    <phoneticPr fontId="1"/>
  </si>
  <si>
    <t>　　　・第２種漁港：その利用範囲が第1種漁港より広く、第3種漁港より狭いもの。</t>
    <rPh sb="4" eb="5">
      <t>ダイ</t>
    </rPh>
    <rPh sb="6" eb="7">
      <t>シュ</t>
    </rPh>
    <rPh sb="7" eb="9">
      <t>ギョコウ</t>
    </rPh>
    <rPh sb="12" eb="14">
      <t>リヨウ</t>
    </rPh>
    <rPh sb="14" eb="16">
      <t>ハンイ</t>
    </rPh>
    <rPh sb="17" eb="18">
      <t>ダイ</t>
    </rPh>
    <rPh sb="19" eb="20">
      <t>シュ</t>
    </rPh>
    <rPh sb="20" eb="22">
      <t>ギョコウ</t>
    </rPh>
    <rPh sb="24" eb="25">
      <t>ヒロ</t>
    </rPh>
    <rPh sb="27" eb="28">
      <t>ダイ</t>
    </rPh>
    <rPh sb="29" eb="30">
      <t>シュ</t>
    </rPh>
    <rPh sb="30" eb="32">
      <t>ギョコウ</t>
    </rPh>
    <rPh sb="34" eb="35">
      <t>セマ</t>
    </rPh>
    <phoneticPr fontId="1"/>
  </si>
  <si>
    <t>　　　・第３種漁港：その利用範囲が全国的なもの。</t>
    <rPh sb="4" eb="5">
      <t>ダイ</t>
    </rPh>
    <rPh sb="6" eb="7">
      <t>シュ</t>
    </rPh>
    <rPh sb="7" eb="9">
      <t>ギョコウ</t>
    </rPh>
    <rPh sb="12" eb="14">
      <t>リヨウ</t>
    </rPh>
    <rPh sb="14" eb="16">
      <t>ハンイ</t>
    </rPh>
    <rPh sb="17" eb="20">
      <t>ゼンコクテキ</t>
    </rPh>
    <phoneticPr fontId="1"/>
  </si>
  <si>
    <t>　　　・第４種漁港：離島その他辺地にあって、漁場の開発又は漁船の避難上特に必要なもの。</t>
    <rPh sb="4" eb="5">
      <t>ダイ</t>
    </rPh>
    <rPh sb="6" eb="7">
      <t>シュ</t>
    </rPh>
    <rPh sb="7" eb="9">
      <t>ギョコウ</t>
    </rPh>
    <rPh sb="10" eb="12">
      <t>リトウ</t>
    </rPh>
    <rPh sb="14" eb="15">
      <t>タ</t>
    </rPh>
    <rPh sb="15" eb="17">
      <t>ヘンチ</t>
    </rPh>
    <rPh sb="22" eb="24">
      <t>ギョジョウ</t>
    </rPh>
    <rPh sb="25" eb="27">
      <t>カイハツ</t>
    </rPh>
    <rPh sb="27" eb="28">
      <t>マタ</t>
    </rPh>
    <rPh sb="29" eb="31">
      <t>ギョセン</t>
    </rPh>
    <rPh sb="32" eb="34">
      <t>ヒナン</t>
    </rPh>
    <rPh sb="34" eb="35">
      <t>ジョウ</t>
    </rPh>
    <rPh sb="35" eb="36">
      <t>トク</t>
    </rPh>
    <rPh sb="37" eb="39">
      <t>ヒツヨウ</t>
    </rPh>
    <phoneticPr fontId="1"/>
  </si>
  <si>
    <t>漁港外郭・係留施設の整備状況</t>
    <rPh sb="0" eb="2">
      <t>ギョコウ</t>
    </rPh>
    <rPh sb="2" eb="4">
      <t>ガイカク</t>
    </rPh>
    <rPh sb="5" eb="7">
      <t>ケイリュウ</t>
    </rPh>
    <rPh sb="7" eb="9">
      <t>シセツ</t>
    </rPh>
    <rPh sb="10" eb="12">
      <t>セイビ</t>
    </rPh>
    <rPh sb="12" eb="14">
      <t>ジョウキョウ</t>
    </rPh>
    <phoneticPr fontId="1"/>
  </si>
  <si>
    <t>（県管理漁港　単位：ｍ）</t>
    <rPh sb="1" eb="2">
      <t>ケン</t>
    </rPh>
    <rPh sb="2" eb="4">
      <t>カンリ</t>
    </rPh>
    <rPh sb="4" eb="6">
      <t>ギョコウ</t>
    </rPh>
    <rPh sb="7" eb="9">
      <t>タンイ</t>
    </rPh>
    <phoneticPr fontId="1"/>
  </si>
  <si>
    <t>施設</t>
  </si>
  <si>
    <t>種類</t>
  </si>
  <si>
    <t>R4</t>
  </si>
  <si>
    <t>R5</t>
  </si>
  <si>
    <t>R6</t>
  </si>
  <si>
    <t>R7</t>
    <phoneticPr fontId="1"/>
  </si>
  <si>
    <t>外郭施設</t>
    <phoneticPr fontId="1"/>
  </si>
  <si>
    <t>防波堤</t>
  </si>
  <si>
    <t>防砂堤</t>
  </si>
  <si>
    <t>護岸</t>
  </si>
  <si>
    <t>突堤</t>
  </si>
  <si>
    <t>離岸堤</t>
  </si>
  <si>
    <t>計</t>
  </si>
  <si>
    <t>係留施設</t>
    <phoneticPr fontId="1"/>
  </si>
  <si>
    <t>岸壁</t>
  </si>
  <si>
    <t>物揚場</t>
  </si>
  <si>
    <t>船揚場</t>
  </si>
  <si>
    <t>　　　 合計</t>
  </si>
  <si>
    <t>資料：漁港課(交付税算定基礎数値)</t>
    <rPh sb="0" eb="2">
      <t>シリョウ</t>
    </rPh>
    <rPh sb="3" eb="6">
      <t>ギョコウカ</t>
    </rPh>
    <rPh sb="7" eb="10">
      <t>コウフゼイ</t>
    </rPh>
    <rPh sb="10" eb="12">
      <t>サンテイ</t>
    </rPh>
    <rPh sb="12" eb="14">
      <t>キソ</t>
    </rPh>
    <rPh sb="14" eb="16">
      <t>スウチ</t>
    </rPh>
    <phoneticPr fontId="1"/>
  </si>
  <si>
    <t>漁港水域施設の整備状況</t>
    <rPh sb="0" eb="2">
      <t>ギョコウ</t>
    </rPh>
    <rPh sb="2" eb="4">
      <t>スイイキ</t>
    </rPh>
    <rPh sb="4" eb="6">
      <t>シセツ</t>
    </rPh>
    <rPh sb="7" eb="9">
      <t>セイビ</t>
    </rPh>
    <rPh sb="9" eb="11">
      <t>ジョウキョウ</t>
    </rPh>
    <phoneticPr fontId="1"/>
  </si>
  <si>
    <t>（県管理漁港　単位：㎡）</t>
    <rPh sb="1" eb="2">
      <t>ケン</t>
    </rPh>
    <rPh sb="2" eb="4">
      <t>カンリ</t>
    </rPh>
    <rPh sb="4" eb="6">
      <t>ギョコウ</t>
    </rPh>
    <rPh sb="7" eb="9">
      <t>タンイ</t>
    </rPh>
    <phoneticPr fontId="1"/>
  </si>
  <si>
    <t>水域施設</t>
    <phoneticPr fontId="1"/>
  </si>
  <si>
    <t>航路</t>
  </si>
  <si>
    <t>泊地</t>
  </si>
  <si>
    <t>合　　計</t>
    <phoneticPr fontId="1"/>
  </si>
  <si>
    <t>資料：漁港課(漁港台帳）</t>
    <rPh sb="0" eb="2">
      <t>シリョウ</t>
    </rPh>
    <rPh sb="3" eb="6">
      <t>ギョコウカ</t>
    </rPh>
    <rPh sb="7" eb="9">
      <t>ギョコウ</t>
    </rPh>
    <rPh sb="9" eb="11">
      <t>ダイチョウ</t>
    </rPh>
    <phoneticPr fontId="1"/>
  </si>
  <si>
    <t>漁港機能施設の整備状況</t>
    <rPh sb="0" eb="2">
      <t>ギョコウ</t>
    </rPh>
    <rPh sb="2" eb="4">
      <t>キノウ</t>
    </rPh>
    <rPh sb="4" eb="6">
      <t>シセツ</t>
    </rPh>
    <rPh sb="7" eb="9">
      <t>セイビ</t>
    </rPh>
    <rPh sb="9" eb="11">
      <t>ジョウキョウ</t>
    </rPh>
    <phoneticPr fontId="1"/>
  </si>
  <si>
    <t>輸送施設</t>
    <phoneticPr fontId="1"/>
  </si>
  <si>
    <t>道路（ｍ）</t>
  </si>
  <si>
    <t>駐車場（㎡）</t>
    <phoneticPr fontId="1"/>
  </si>
  <si>
    <t>橋（ｍ）</t>
  </si>
  <si>
    <t>航行補助施設</t>
    <phoneticPr fontId="1"/>
  </si>
  <si>
    <t>航路標識（基）</t>
  </si>
  <si>
    <t>照明施設（基）</t>
  </si>
  <si>
    <t>漁港施設用地</t>
    <rPh sb="0" eb="2">
      <t>ギョコウ</t>
    </rPh>
    <rPh sb="2" eb="4">
      <t>シセツ</t>
    </rPh>
    <rPh sb="4" eb="6">
      <t>ヨウチ</t>
    </rPh>
    <phoneticPr fontId="1"/>
  </si>
  <si>
    <t>漁港施設用地（㎡）</t>
    <rPh sb="0" eb="2">
      <t>ギョコウ</t>
    </rPh>
    <rPh sb="2" eb="4">
      <t>シセツ</t>
    </rPh>
    <rPh sb="4" eb="6">
      <t>ヨウチ</t>
    </rPh>
    <phoneticPr fontId="1"/>
  </si>
  <si>
    <t>漁船漁具保全施設</t>
    <phoneticPr fontId="1"/>
  </si>
  <si>
    <t>漁船保管施設（棟）</t>
  </si>
  <si>
    <t>漁船修理施設（棟）</t>
  </si>
  <si>
    <t>漁具保管修理施設（棟）</t>
  </si>
  <si>
    <t>補給施設</t>
  </si>
  <si>
    <t>給水施設（箇所）</t>
  </si>
  <si>
    <t>給油施設（箇所）</t>
  </si>
  <si>
    <t>漁獲物の処理、保蔵
及び加工施設</t>
    <phoneticPr fontId="1"/>
  </si>
  <si>
    <t>荷さばき所（棟）</t>
  </si>
  <si>
    <t>水産倉庫（棟）</t>
  </si>
  <si>
    <t>野積場（㎡）</t>
  </si>
  <si>
    <t>製氷冷凍冷蔵施設（棟）</t>
  </si>
  <si>
    <t>加工場（棟）</t>
  </si>
  <si>
    <t>漁業用通信施設</t>
  </si>
  <si>
    <t>漁業用通信施設（棟）</t>
  </si>
  <si>
    <t>漁港厚生施設</t>
  </si>
  <si>
    <t>漁港厚生施設（棟）</t>
  </si>
  <si>
    <t>漁港環境整備施設</t>
  </si>
  <si>
    <t>漁港環境整備施設（式）</t>
  </si>
  <si>
    <t>資料：漁港課(漁港台帳)</t>
    <rPh sb="0" eb="2">
      <t>シリョウ</t>
    </rPh>
    <rPh sb="3" eb="6">
      <t>ギョコウカ</t>
    </rPh>
    <rPh sb="7" eb="9">
      <t>ギョコウ</t>
    </rPh>
    <rPh sb="9" eb="11">
      <t>ダイチョウ</t>
    </rPh>
    <phoneticPr fontId="1"/>
  </si>
  <si>
    <t>件数</t>
  </si>
  <si>
    <t>事業費</t>
  </si>
  <si>
    <t>合　　　計</t>
  </si>
  <si>
    <t>(１件あたりの平均事業費)</t>
  </si>
  <si>
    <t>R2</t>
  </si>
  <si>
    <t>R3</t>
  </si>
  <si>
    <t>漁港海岸の整備状況</t>
    <rPh sb="0" eb="2">
      <t>ギョコウ</t>
    </rPh>
    <rPh sb="2" eb="4">
      <t>カイガン</t>
    </rPh>
    <rPh sb="5" eb="7">
      <t>セイビ</t>
    </rPh>
    <rPh sb="7" eb="9">
      <t>ジョウキョウ</t>
    </rPh>
    <phoneticPr fontId="1"/>
  </si>
  <si>
    <t>R5</t>
    <phoneticPr fontId="1"/>
  </si>
  <si>
    <t>R5までの合計</t>
    <phoneticPr fontId="1"/>
  </si>
  <si>
    <t>離岸堤（ｍ）</t>
  </si>
  <si>
    <t>潜堤(人口リーフ)（ｍ）</t>
    <rPh sb="0" eb="2">
      <t>センテイ</t>
    </rPh>
    <rPh sb="3" eb="5">
      <t>ジンコウ</t>
    </rPh>
    <phoneticPr fontId="1"/>
  </si>
  <si>
    <t>突堤（ｍ）</t>
  </si>
  <si>
    <t>護岸（ｍ）</t>
  </si>
  <si>
    <t>合計</t>
    <rPh sb="0" eb="2">
      <t>ゴウケイ</t>
    </rPh>
    <phoneticPr fontId="1"/>
  </si>
  <si>
    <t>活性化施設整備の実施状況</t>
    <rPh sb="0" eb="3">
      <t>カッセイカ</t>
    </rPh>
    <rPh sb="3" eb="5">
      <t>シセツ</t>
    </rPh>
    <rPh sb="5" eb="7">
      <t>セイビ</t>
    </rPh>
    <rPh sb="8" eb="10">
      <t>ジッシ</t>
    </rPh>
    <rPh sb="10" eb="12">
      <t>ジョウキョウ</t>
    </rPh>
    <phoneticPr fontId="1"/>
  </si>
  <si>
    <t>漁港・地区名</t>
  </si>
  <si>
    <t>実施年度</t>
  </si>
  <si>
    <t>事　　　　業　　　　内　　　　容</t>
  </si>
  <si>
    <t>多　田</t>
  </si>
  <si>
    <t>H14～15</t>
  </si>
  <si>
    <t>海洋深層水の取水施設（1,200ﾄﾝ／日）取水水深（332ｍ）</t>
  </si>
  <si>
    <t>筒　石</t>
  </si>
  <si>
    <t>H15</t>
  </si>
  <si>
    <t>漁村体験学習施設</t>
  </si>
  <si>
    <t>柿　崎</t>
  </si>
  <si>
    <t>トイレ、飲雑用水施設</t>
  </si>
  <si>
    <t>能　生</t>
  </si>
  <si>
    <t>H17</t>
  </si>
  <si>
    <t>浦　本</t>
  </si>
  <si>
    <t>H18</t>
  </si>
  <si>
    <t>景観保全施設（トイレ １棟）</t>
  </si>
  <si>
    <t>岩船港</t>
  </si>
  <si>
    <t>H19～21</t>
  </si>
  <si>
    <t>農林水産物直売・食材提供供給施設、附帯事業（PR用品一式）</t>
  </si>
  <si>
    <t>鷲崎</t>
    <rPh sb="0" eb="2">
      <t>ワシザキ</t>
    </rPh>
    <phoneticPr fontId="1"/>
  </si>
  <si>
    <t>H27</t>
    <phoneticPr fontId="1"/>
  </si>
  <si>
    <t>トイレ</t>
    <phoneticPr fontId="1"/>
  </si>
  <si>
    <t>資料：漁港課（整備実績）</t>
    <rPh sb="0" eb="2">
      <t>シリョウ</t>
    </rPh>
    <rPh sb="3" eb="5">
      <t>ギョコウ</t>
    </rPh>
    <rPh sb="5" eb="6">
      <t>カ</t>
    </rPh>
    <rPh sb="7" eb="9">
      <t>セイビ</t>
    </rPh>
    <rPh sb="9" eb="11">
      <t>ジッセキ</t>
    </rPh>
    <phoneticPr fontId="1"/>
  </si>
  <si>
    <t>目次に戻る</t>
  </si>
  <si>
    <t>新潟県農林水産業総合振興事業(農林県単)における整備実績</t>
  </si>
  <si>
    <t>金額：千円</t>
  </si>
  <si>
    <t>年　度　</t>
  </si>
  <si>
    <t>　区　分</t>
  </si>
  <si>
    <t>水産振興</t>
  </si>
  <si>
    <t>（加工場、直売所、給油施設等）</t>
  </si>
  <si>
    <t>漁村環境</t>
  </si>
  <si>
    <t>（交流施設、漁業体験施設等）</t>
  </si>
  <si>
    <t>燃油等高騰対応</t>
  </si>
  <si>
    <t>（省エネルギー施設・機器）</t>
  </si>
  <si>
    <t>水産関係設備等復旧支援</t>
  </si>
  <si>
    <t>（令和６年１月の地震で被災した水産関係設備等の修理）</t>
  </si>
  <si>
    <t>資料：水産課</t>
  </si>
  <si>
    <t>※繰越を除く</t>
  </si>
  <si>
    <t>浜の活力再生・成長促進交付金（水産業強化支援事業）における整備実績</t>
  </si>
  <si>
    <r>
      <t>R5</t>
    </r>
    <r>
      <rPr>
        <vertAlign val="superscript"/>
        <sz val="10.5"/>
        <rFont val="ＭＳ 明朝"/>
        <family val="1"/>
        <charset val="128"/>
      </rPr>
      <t>※</t>
    </r>
  </si>
  <si>
    <t>経営構造改善目標</t>
  </si>
  <si>
    <t>（水産鮮度保持施設等）</t>
  </si>
  <si>
    <r>
      <t>R6</t>
    </r>
    <r>
      <rPr>
        <vertAlign val="superscript"/>
        <sz val="10.5"/>
        <rFont val="ＭＳ 明朝"/>
        <family val="1"/>
        <charset val="128"/>
      </rPr>
      <t>※</t>
    </r>
  </si>
  <si>
    <r>
      <t>R7</t>
    </r>
    <r>
      <rPr>
        <vertAlign val="superscript"/>
        <sz val="10.5"/>
        <rFont val="ＭＳ 明朝"/>
        <family val="1"/>
        <charset val="128"/>
      </rPr>
      <t>※</t>
    </r>
  </si>
  <si>
    <r>
      <t>資料：漁港課(令</t>
    </r>
    <r>
      <rPr>
        <sz val="10"/>
        <rFont val="ＭＳ 明朝"/>
        <family val="1"/>
        <charset val="128"/>
      </rPr>
      <t>和６</t>
    </r>
    <r>
      <rPr>
        <sz val="10"/>
        <rFont val="ＭＳ 明朝"/>
        <family val="1"/>
      </rPr>
      <t>年度版海岸統計資料)</t>
    </r>
    <rPh sb="0" eb="2">
      <t>シリョウ</t>
    </rPh>
    <rPh sb="3" eb="6">
      <t>ギョコウカ</t>
    </rPh>
    <rPh sb="7" eb="9">
      <t>レイワ</t>
    </rPh>
    <rPh sb="10" eb="12">
      <t>ネンド</t>
    </rPh>
    <rPh sb="12" eb="13">
      <t>バン</t>
    </rPh>
    <rPh sb="13" eb="15">
      <t>カイガン</t>
    </rPh>
    <rPh sb="15" eb="17">
      <t>トウケイ</t>
    </rPh>
    <rPh sb="17" eb="19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</si>
</sst>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u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</font>
    <font>
      <sz val="11"/>
      <color theme="1"/>
      <name val="ＭＳ 明朝"/>
      <family val="1"/>
    </font>
    <font>
      <sz val="11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vertAlign val="superscript"/>
      <sz val="10.5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1" applyAlignment="1" applyProtection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0" fontId="2" fillId="2" borderId="14" xfId="0" applyFont="1" applyFill="1" applyBorder="1">
      <alignment vertical="center"/>
    </xf>
    <xf numFmtId="0" fontId="2" fillId="2" borderId="12" xfId="0" applyFont="1" applyFill="1" applyBorder="1" applyAlignment="1">
      <alignment horizontal="right" vertical="center"/>
    </xf>
    <xf numFmtId="0" fontId="2" fillId="2" borderId="13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2" fillId="2" borderId="28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176" fontId="6" fillId="2" borderId="0" xfId="0" applyNumberFormat="1" applyFont="1" applyFill="1">
      <alignment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>
      <alignment vertical="center"/>
    </xf>
    <xf numFmtId="176" fontId="6" fillId="2" borderId="16" xfId="0" applyNumberFormat="1" applyFont="1" applyFill="1" applyBorder="1">
      <alignment vertical="center"/>
    </xf>
    <xf numFmtId="176" fontId="6" fillId="2" borderId="19" xfId="0" applyNumberFormat="1" applyFont="1" applyFill="1" applyBorder="1">
      <alignment vertical="center"/>
    </xf>
    <xf numFmtId="176" fontId="6" fillId="2" borderId="22" xfId="0" applyNumberFormat="1" applyFont="1" applyFill="1" applyBorder="1">
      <alignment vertical="center"/>
    </xf>
    <xf numFmtId="176" fontId="6" fillId="2" borderId="30" xfId="0" applyNumberFormat="1" applyFont="1" applyFill="1" applyBorder="1">
      <alignment vertical="center"/>
    </xf>
    <xf numFmtId="176" fontId="6" fillId="2" borderId="2" xfId="0" applyNumberFormat="1" applyFont="1" applyFill="1" applyBorder="1">
      <alignment vertical="center"/>
    </xf>
    <xf numFmtId="176" fontId="6" fillId="2" borderId="21" xfId="0" applyNumberFormat="1" applyFont="1" applyFill="1" applyBorder="1">
      <alignment vertical="center"/>
    </xf>
    <xf numFmtId="176" fontId="9" fillId="2" borderId="0" xfId="0" applyNumberFormat="1" applyFont="1" applyFill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4" fillId="2" borderId="0" xfId="1" applyFill="1" applyAlignment="1" applyProtection="1">
      <alignment vertical="center"/>
    </xf>
    <xf numFmtId="176" fontId="7" fillId="2" borderId="0" xfId="1" applyNumberFormat="1" applyFont="1" applyFill="1" applyAlignment="1" applyProtection="1">
      <alignment vertical="center"/>
    </xf>
    <xf numFmtId="176" fontId="8" fillId="2" borderId="0" xfId="1" applyNumberFormat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7" xfId="0" applyFont="1" applyFill="1" applyBorder="1">
      <alignment vertical="center"/>
    </xf>
    <xf numFmtId="176" fontId="2" fillId="2" borderId="9" xfId="0" applyNumberFormat="1" applyFont="1" applyFill="1" applyBorder="1" applyAlignment="1">
      <alignment horizontal="center" vertical="center"/>
    </xf>
    <xf numFmtId="176" fontId="11" fillId="2" borderId="24" xfId="0" applyNumberFormat="1" applyFont="1" applyFill="1" applyBorder="1" applyAlignment="1">
      <alignment horizontal="center" vertical="center"/>
    </xf>
    <xf numFmtId="176" fontId="11" fillId="2" borderId="0" xfId="0" applyNumberFormat="1" applyFont="1" applyFill="1">
      <alignment vertical="center"/>
    </xf>
    <xf numFmtId="176" fontId="11" fillId="2" borderId="1" xfId="0" applyNumberFormat="1" applyFont="1" applyFill="1" applyBorder="1">
      <alignment vertical="center"/>
    </xf>
    <xf numFmtId="176" fontId="11" fillId="2" borderId="28" xfId="0" applyNumberFormat="1" applyFont="1" applyFill="1" applyBorder="1">
      <alignment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11" fillId="2" borderId="23" xfId="0" applyNumberFormat="1" applyFont="1" applyFill="1" applyBorder="1">
      <alignment vertical="center"/>
    </xf>
    <xf numFmtId="176" fontId="11" fillId="2" borderId="29" xfId="0" applyNumberFormat="1" applyFont="1" applyFill="1" applyBorder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11" fillId="2" borderId="9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>
      <alignment vertical="center"/>
    </xf>
    <xf numFmtId="176" fontId="11" fillId="2" borderId="25" xfId="0" applyNumberFormat="1" applyFont="1" applyFill="1" applyBorder="1">
      <alignment vertical="center"/>
    </xf>
    <xf numFmtId="176" fontId="11" fillId="2" borderId="26" xfId="0" applyNumberFormat="1" applyFont="1" applyFill="1" applyBorder="1">
      <alignment vertical="center"/>
    </xf>
    <xf numFmtId="176" fontId="11" fillId="2" borderId="19" xfId="0" applyNumberFormat="1" applyFont="1" applyFill="1" applyBorder="1">
      <alignment vertical="center"/>
    </xf>
    <xf numFmtId="176" fontId="11" fillId="2" borderId="10" xfId="0" applyNumberFormat="1" applyFont="1" applyFill="1" applyBorder="1">
      <alignment vertical="center"/>
    </xf>
    <xf numFmtId="176" fontId="11" fillId="2" borderId="6" xfId="0" applyNumberFormat="1" applyFont="1" applyFill="1" applyBorder="1" applyAlignment="1">
      <alignment horizontal="center" vertical="center"/>
    </xf>
    <xf numFmtId="176" fontId="11" fillId="2" borderId="4" xfId="0" applyNumberFormat="1" applyFont="1" applyFill="1" applyBorder="1">
      <alignment vertical="center"/>
    </xf>
    <xf numFmtId="176" fontId="11" fillId="2" borderId="45" xfId="0" applyNumberFormat="1" applyFont="1" applyFill="1" applyBorder="1">
      <alignment vertical="center"/>
    </xf>
    <xf numFmtId="0" fontId="11" fillId="2" borderId="0" xfId="0" applyFont="1" applyFill="1">
      <alignment vertical="center"/>
    </xf>
    <xf numFmtId="0" fontId="11" fillId="2" borderId="2" xfId="0" applyFont="1" applyFill="1" applyBorder="1">
      <alignment vertical="center"/>
    </xf>
    <xf numFmtId="0" fontId="11" fillId="2" borderId="17" xfId="0" applyFont="1" applyFill="1" applyBorder="1">
      <alignment vertical="center"/>
    </xf>
    <xf numFmtId="0" fontId="12" fillId="2" borderId="0" xfId="0" applyFont="1" applyFill="1">
      <alignment vertical="center"/>
    </xf>
    <xf numFmtId="176" fontId="2" fillId="2" borderId="8" xfId="0" applyNumberFormat="1" applyFont="1" applyFill="1" applyBorder="1">
      <alignment vertical="center"/>
    </xf>
    <xf numFmtId="176" fontId="2" fillId="2" borderId="18" xfId="0" applyNumberFormat="1" applyFont="1" applyFill="1" applyBorder="1">
      <alignment vertical="center"/>
    </xf>
    <xf numFmtId="0" fontId="13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4" fillId="3" borderId="0" xfId="0" applyFont="1" applyFill="1">
      <alignment vertical="center"/>
    </xf>
    <xf numFmtId="0" fontId="4" fillId="3" borderId="0" xfId="1" applyFill="1" applyAlignment="1" applyProtection="1">
      <alignment vertical="center"/>
    </xf>
    <xf numFmtId="0" fontId="15" fillId="3" borderId="0" xfId="0" applyFont="1" applyFill="1">
      <alignment vertical="center"/>
    </xf>
    <xf numFmtId="0" fontId="15" fillId="3" borderId="0" xfId="0" applyFont="1" applyFill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10" fillId="3" borderId="41" xfId="0" applyFont="1" applyFill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5" fillId="3" borderId="3" xfId="0" applyFont="1" applyFill="1" applyBorder="1" applyAlignment="1"/>
    <xf numFmtId="0" fontId="15" fillId="3" borderId="25" xfId="0" applyFont="1" applyFill="1" applyBorder="1" applyAlignment="1"/>
    <xf numFmtId="3" fontId="15" fillId="3" borderId="25" xfId="0" applyNumberFormat="1" applyFont="1" applyFill="1" applyBorder="1" applyAlignment="1"/>
    <xf numFmtId="0" fontId="10" fillId="3" borderId="25" xfId="0" applyFont="1" applyFill="1" applyBorder="1" applyAlignment="1"/>
    <xf numFmtId="3" fontId="10" fillId="3" borderId="25" xfId="0" applyNumberFormat="1" applyFont="1" applyFill="1" applyBorder="1" applyAlignment="1"/>
    <xf numFmtId="0" fontId="10" fillId="3" borderId="31" xfId="0" applyFont="1" applyFill="1" applyBorder="1" applyAlignment="1"/>
    <xf numFmtId="3" fontId="10" fillId="3" borderId="26" xfId="0" applyNumberFormat="1" applyFont="1" applyFill="1" applyBorder="1" applyAlignment="1"/>
    <xf numFmtId="0" fontId="15" fillId="3" borderId="19" xfId="0" applyFont="1" applyFill="1" applyBorder="1" applyAlignment="1"/>
    <xf numFmtId="0" fontId="15" fillId="3" borderId="34" xfId="0" applyFont="1" applyFill="1" applyBorder="1" applyAlignment="1"/>
    <xf numFmtId="0" fontId="10" fillId="3" borderId="34" xfId="0" applyFont="1" applyFill="1" applyBorder="1" applyAlignment="1"/>
    <xf numFmtId="0" fontId="10" fillId="3" borderId="33" xfId="0" applyFont="1" applyFill="1" applyBorder="1" applyAlignment="1"/>
    <xf numFmtId="0" fontId="10" fillId="3" borderId="35" xfId="0" applyFont="1" applyFill="1" applyBorder="1" applyAlignment="1"/>
    <xf numFmtId="0" fontId="15" fillId="3" borderId="16" xfId="0" applyFont="1" applyFill="1" applyBorder="1" applyAlignment="1"/>
    <xf numFmtId="0" fontId="15" fillId="3" borderId="37" xfId="0" applyFont="1" applyFill="1" applyBorder="1" applyAlignment="1"/>
    <xf numFmtId="0" fontId="10" fillId="3" borderId="37" xfId="0" applyFont="1" applyFill="1" applyBorder="1" applyAlignment="1"/>
    <xf numFmtId="0" fontId="10" fillId="3" borderId="38" xfId="0" applyFont="1" applyFill="1" applyBorder="1" applyAlignment="1"/>
    <xf numFmtId="3" fontId="10" fillId="3" borderId="37" xfId="0" applyNumberFormat="1" applyFont="1" applyFill="1" applyBorder="1" applyAlignment="1"/>
    <xf numFmtId="0" fontId="10" fillId="3" borderId="47" xfId="0" applyFont="1" applyFill="1" applyBorder="1" applyAlignment="1"/>
    <xf numFmtId="3" fontId="10" fillId="3" borderId="38" xfId="0" applyNumberFormat="1" applyFont="1" applyFill="1" applyBorder="1" applyAlignment="1"/>
    <xf numFmtId="0" fontId="10" fillId="3" borderId="26" xfId="0" applyFont="1" applyFill="1" applyBorder="1" applyAlignment="1"/>
    <xf numFmtId="0" fontId="15" fillId="3" borderId="3" xfId="0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right"/>
    </xf>
    <xf numFmtId="3" fontId="15" fillId="3" borderId="10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right"/>
    </xf>
    <xf numFmtId="3" fontId="10" fillId="3" borderId="10" xfId="0" applyNumberFormat="1" applyFont="1" applyFill="1" applyBorder="1" applyAlignment="1">
      <alignment horizontal="right"/>
    </xf>
    <xf numFmtId="0" fontId="10" fillId="3" borderId="40" xfId="0" applyFont="1" applyFill="1" applyBorder="1" applyAlignment="1">
      <alignment horizontal="right"/>
    </xf>
    <xf numFmtId="3" fontId="10" fillId="3" borderId="29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2" fillId="3" borderId="0" xfId="0" applyFont="1" applyFill="1">
      <alignment vertical="center"/>
    </xf>
    <xf numFmtId="0" fontId="10" fillId="3" borderId="0" xfId="0" applyFont="1" applyFill="1">
      <alignment vertical="center"/>
    </xf>
    <xf numFmtId="0" fontId="10" fillId="3" borderId="5" xfId="0" applyFont="1" applyFill="1" applyBorder="1" applyAlignment="1">
      <alignment horizontal="right" vertical="center"/>
    </xf>
    <xf numFmtId="0" fontId="10" fillId="3" borderId="44" xfId="0" applyFont="1" applyFill="1" applyBorder="1" applyAlignment="1">
      <alignment horizontal="center" vertical="center"/>
    </xf>
    <xf numFmtId="0" fontId="10" fillId="3" borderId="16" xfId="0" applyFont="1" applyFill="1" applyBorder="1">
      <alignment vertical="center"/>
    </xf>
    <xf numFmtId="0" fontId="10" fillId="3" borderId="3" xfId="0" applyFont="1" applyFill="1" applyBorder="1" applyAlignment="1"/>
    <xf numFmtId="0" fontId="10" fillId="3" borderId="19" xfId="0" applyFont="1" applyFill="1" applyBorder="1" applyAlignment="1"/>
    <xf numFmtId="0" fontId="10" fillId="3" borderId="3" xfId="0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right"/>
    </xf>
    <xf numFmtId="176" fontId="11" fillId="2" borderId="46" xfId="0" applyNumberFormat="1" applyFont="1" applyFill="1" applyBorder="1" applyAlignment="1">
      <alignment horizontal="center" vertical="center"/>
    </xf>
    <xf numFmtId="176" fontId="2" fillId="2" borderId="49" xfId="0" applyNumberFormat="1" applyFont="1" applyFill="1" applyBorder="1">
      <alignment vertical="center"/>
    </xf>
    <xf numFmtId="176" fontId="2" fillId="2" borderId="50" xfId="0" applyNumberFormat="1" applyFont="1" applyFill="1" applyBorder="1">
      <alignment vertical="center"/>
    </xf>
    <xf numFmtId="176" fontId="2" fillId="2" borderId="48" xfId="0" applyNumberFormat="1" applyFont="1" applyFill="1" applyBorder="1">
      <alignment vertical="center"/>
    </xf>
    <xf numFmtId="176" fontId="11" fillId="2" borderId="7" xfId="0" applyNumberFormat="1" applyFont="1" applyFill="1" applyBorder="1" applyAlignment="1">
      <alignment horizontal="center" vertical="center"/>
    </xf>
    <xf numFmtId="3" fontId="10" fillId="3" borderId="27" xfId="0" applyNumberFormat="1" applyFont="1" applyFill="1" applyBorder="1" applyAlignment="1"/>
    <xf numFmtId="0" fontId="10" fillId="3" borderId="36" xfId="0" applyFont="1" applyFill="1" applyBorder="1" applyAlignment="1"/>
    <xf numFmtId="0" fontId="10" fillId="3" borderId="39" xfId="0" applyFont="1" applyFill="1" applyBorder="1" applyAlignment="1"/>
    <xf numFmtId="0" fontId="10" fillId="3" borderId="27" xfId="0" applyFont="1" applyFill="1" applyBorder="1" applyAlignment="1"/>
    <xf numFmtId="0" fontId="10" fillId="3" borderId="20" xfId="0" applyFont="1" applyFill="1" applyBorder="1" applyAlignment="1">
      <alignment horizontal="right"/>
    </xf>
    <xf numFmtId="176" fontId="2" fillId="2" borderId="1" xfId="0" applyNumberFormat="1" applyFont="1" applyFill="1" applyBorder="1">
      <alignment vertical="center"/>
    </xf>
    <xf numFmtId="176" fontId="2" fillId="2" borderId="10" xfId="0" applyNumberFormat="1" applyFont="1" applyFill="1" applyBorder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46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6" fillId="2" borderId="30" xfId="0" applyNumberFormat="1" applyFont="1" applyFill="1" applyBorder="1" applyAlignment="1">
      <alignment horizontal="center" vertical="center"/>
    </xf>
    <xf numFmtId="176" fontId="11" fillId="2" borderId="22" xfId="0" applyNumberFormat="1" applyFont="1" applyFill="1" applyBorder="1" applyAlignment="1">
      <alignment horizontal="center" vertical="center"/>
    </xf>
    <xf numFmtId="176" fontId="11" fillId="2" borderId="23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vertical="top" wrapText="1"/>
    </xf>
    <xf numFmtId="176" fontId="6" fillId="2" borderId="16" xfId="0" applyNumberFormat="1" applyFont="1" applyFill="1" applyBorder="1" applyAlignment="1">
      <alignment vertical="top"/>
    </xf>
    <xf numFmtId="176" fontId="6" fillId="2" borderId="0" xfId="0" applyNumberFormat="1" applyFont="1" applyFill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/>
    </xf>
    <xf numFmtId="0" fontId="10" fillId="3" borderId="41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right" vertical="center"/>
    </xf>
    <xf numFmtId="0" fontId="10" fillId="3" borderId="42" xfId="0" applyFont="1" applyFill="1" applyBorder="1" applyAlignment="1">
      <alignment horizontal="center" vertical="center"/>
    </xf>
    <xf numFmtId="0" fontId="10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/>
    <xf numFmtId="0" fontId="14" fillId="3" borderId="0" xfId="0" applyFont="1" applyFill="1">
      <alignment vertical="center"/>
    </xf>
    <xf numFmtId="0" fontId="15" fillId="3" borderId="30" xfId="0" applyFont="1" applyFill="1" applyBorder="1">
      <alignment vertical="center"/>
    </xf>
    <xf numFmtId="0" fontId="14" fillId="3" borderId="30" xfId="0" applyFont="1" applyFill="1" applyBorder="1">
      <alignment vertical="center"/>
    </xf>
    <xf numFmtId="0" fontId="15" fillId="3" borderId="12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2" fillId="3" borderId="12" xfId="0" applyFont="1" applyFill="1" applyBorder="1" applyAlignment="1"/>
    <xf numFmtId="0" fontId="14" fillId="3" borderId="30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10" fillId="3" borderId="30" xfId="0" applyFont="1" applyFill="1" applyBorder="1">
      <alignment vertical="center"/>
    </xf>
    <xf numFmtId="0" fontId="2" fillId="3" borderId="30" xfId="0" applyFont="1" applyFill="1" applyBorder="1">
      <alignment vertical="center"/>
    </xf>
    <xf numFmtId="0" fontId="10" fillId="3" borderId="12" xfId="0" applyFont="1" applyFill="1" applyBorder="1">
      <alignment vertical="center"/>
    </xf>
    <xf numFmtId="0" fontId="14" fillId="3" borderId="12" xfId="0" applyFont="1" applyFill="1" applyBorder="1">
      <alignment vertical="center"/>
    </xf>
    <xf numFmtId="0" fontId="15" fillId="3" borderId="12" xfId="0" applyFont="1" applyFill="1" applyBorder="1" applyAlignment="1">
      <alignment horizontal="right" vertical="center"/>
    </xf>
    <xf numFmtId="0" fontId="0" fillId="2" borderId="30" xfId="0" applyFill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9525</xdr:rowOff>
    </xdr:from>
    <xdr:to>
      <xdr:col>1</xdr:col>
      <xdr:colOff>2428875</xdr:colOff>
      <xdr:row>4</xdr:row>
      <xdr:rowOff>200025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C744F4D-0B95-427A-93DA-32F21744CA6B}"/>
            </a:ext>
          </a:extLst>
        </xdr:cNvPr>
        <xdr:cNvSpPr>
          <a:spLocks noChangeShapeType="1"/>
        </xdr:cNvSpPr>
      </xdr:nvSpPr>
      <xdr:spPr bwMode="auto">
        <a:xfrm>
          <a:off x="133350" y="647700"/>
          <a:ext cx="2286000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</xdr:row>
      <xdr:rowOff>9525</xdr:rowOff>
    </xdr:from>
    <xdr:to>
      <xdr:col>1</xdr:col>
      <xdr:colOff>2428875</xdr:colOff>
      <xdr:row>21</xdr:row>
      <xdr:rowOff>200025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1C959745-92BB-44CD-92EA-AC13FD84C8A8}"/>
            </a:ext>
            <a:ext uri="{147F2762-F138-4A5C-976F-8EAC2B608ADB}">
              <a16:predDERef xmlns:a16="http://schemas.microsoft.com/office/drawing/2014/main" pred="{AEE1D5A2-E832-4950-9983-E3E7543DA822}"/>
            </a:ext>
          </a:extLst>
        </xdr:cNvPr>
        <xdr:cNvSpPr>
          <a:spLocks noChangeShapeType="1"/>
        </xdr:cNvSpPr>
      </xdr:nvSpPr>
      <xdr:spPr bwMode="auto">
        <a:xfrm>
          <a:off x="123825" y="3552825"/>
          <a:ext cx="213360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</xdr:row>
      <xdr:rowOff>9525</xdr:rowOff>
    </xdr:from>
    <xdr:to>
      <xdr:col>1</xdr:col>
      <xdr:colOff>2428875</xdr:colOff>
      <xdr:row>21</xdr:row>
      <xdr:rowOff>200025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31ABD712-EB65-4B56-A4EE-4A0539A6143F}"/>
            </a:ext>
            <a:ext uri="{147F2762-F138-4A5C-976F-8EAC2B608ADB}">
              <a16:predDERef xmlns:a16="http://schemas.microsoft.com/office/drawing/2014/main" pred="{0B46EF17-664E-4DC0-B98D-33F89119F7A7}"/>
            </a:ext>
          </a:extLst>
        </xdr:cNvPr>
        <xdr:cNvSpPr>
          <a:spLocks noChangeShapeType="1"/>
        </xdr:cNvSpPr>
      </xdr:nvSpPr>
      <xdr:spPr bwMode="auto">
        <a:xfrm>
          <a:off x="123825" y="3362325"/>
          <a:ext cx="213360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workbookViewId="0">
      <selection activeCell="I22" sqref="I22"/>
    </sheetView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B5" s="1" t="s">
        <v>4</v>
      </c>
    </row>
    <row r="6" spans="1:3" x14ac:dyDescent="0.15">
      <c r="C6" s="2" t="s">
        <v>5</v>
      </c>
    </row>
    <row r="8" spans="1:3" x14ac:dyDescent="0.15">
      <c r="B8" s="1" t="s">
        <v>6</v>
      </c>
    </row>
    <row r="9" spans="1:3" x14ac:dyDescent="0.15">
      <c r="C9" s="2" t="s">
        <v>7</v>
      </c>
    </row>
    <row r="10" spans="1:3" x14ac:dyDescent="0.15">
      <c r="C10" s="2" t="s">
        <v>8</v>
      </c>
    </row>
    <row r="11" spans="1:3" x14ac:dyDescent="0.15">
      <c r="C11" s="2" t="s">
        <v>9</v>
      </c>
    </row>
    <row r="13" spans="1:3" x14ac:dyDescent="0.15">
      <c r="B13" s="1" t="s">
        <v>10</v>
      </c>
    </row>
    <row r="14" spans="1:3" x14ac:dyDescent="0.15">
      <c r="C14" s="2" t="s">
        <v>11</v>
      </c>
    </row>
    <row r="16" spans="1:3" x14ac:dyDescent="0.15">
      <c r="B16" s="1" t="s">
        <v>12</v>
      </c>
    </row>
    <row r="17" spans="2:3" x14ac:dyDescent="0.15">
      <c r="C17" s="2" t="s">
        <v>13</v>
      </c>
    </row>
    <row r="18" spans="2:3" x14ac:dyDescent="0.15">
      <c r="C18" s="2" t="s">
        <v>14</v>
      </c>
    </row>
    <row r="20" spans="2:3" x14ac:dyDescent="0.15">
      <c r="B20" s="1" t="s">
        <v>15</v>
      </c>
    </row>
    <row r="21" spans="2:3" x14ac:dyDescent="0.15">
      <c r="C21" s="2" t="s">
        <v>16</v>
      </c>
    </row>
    <row r="23" spans="2:3" x14ac:dyDescent="0.15">
      <c r="B23" s="1" t="s">
        <v>17</v>
      </c>
    </row>
    <row r="24" spans="2:3" x14ac:dyDescent="0.15">
      <c r="B24" s="1" t="s">
        <v>18</v>
      </c>
    </row>
    <row r="25" spans="2:3" x14ac:dyDescent="0.15">
      <c r="C25" s="2" t="s">
        <v>19</v>
      </c>
    </row>
  </sheetData>
  <phoneticPr fontId="1"/>
  <hyperlinks>
    <hyperlink ref="C6" location="漁港の指定状況!A1" display="表　漁港の指定状況の推移" xr:uid="{00000000-0004-0000-0000-000000000000}"/>
    <hyperlink ref="C9" location="漁港外郭・係留施設の整備状況!A1" display="表　漁港外郭・係留施設の整備状況" xr:uid="{00000000-0004-0000-0000-000001000000}"/>
    <hyperlink ref="C10" location="漁港水域施設の整備状況!A1" display="表　漁港水域施設の整備状況" xr:uid="{00000000-0004-0000-0000-000002000000}"/>
    <hyperlink ref="C11" location="漁港機能施設の整備状況!A1" display="表　漁港機能施設の整備状況" xr:uid="{00000000-0004-0000-0000-000003000000}"/>
    <hyperlink ref="C14" location="用地利用の状況!A1" display="表　用地利用の状況" xr:uid="{00000000-0004-0000-0000-000004000000}"/>
    <hyperlink ref="C21" location="漁港海岸の整備状況!A1" display="表　漁港海岸の整備状況" xr:uid="{00000000-0004-0000-0000-000005000000}"/>
    <hyperlink ref="C25" location="汚水処理人口普及率!A1" display="表　汚水処理人口普及率" xr:uid="{00000000-0004-0000-0000-000006000000}"/>
    <hyperlink ref="C17" location="強い水産業づくり交付金・農林県単!A1" display="表　新潟県農林水産業総合振興事業(農林県単)における整備実績" xr:uid="{00000000-0004-0000-0000-000007000000}"/>
    <hyperlink ref="C18" location="強い水産業づくり交付金・農林県単!A1" display="表　強い水産業づくり交付金における整備実績" xr:uid="{00000000-0004-0000-0000-000008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7"/>
  <sheetViews>
    <sheetView view="pageBreakPreview" zoomScale="60" zoomScaleNormal="100" workbookViewId="0">
      <selection activeCell="L23" sqref="L23"/>
    </sheetView>
  </sheetViews>
  <sheetFormatPr defaultColWidth="9" defaultRowHeight="15" customHeight="1" x14ac:dyDescent="0.15"/>
  <cols>
    <col min="1" max="1" width="1.875" style="3" customWidth="1"/>
    <col min="2" max="3" width="7" style="3" customWidth="1"/>
    <col min="4" max="12" width="10.375" style="3" customWidth="1"/>
    <col min="13" max="13" width="0.875" style="3" customWidth="1"/>
    <col min="14" max="14" width="9.75" style="3" customWidth="1"/>
    <col min="15" max="15" width="9.625" style="3" customWidth="1"/>
    <col min="16" max="22" width="6.625" style="3" customWidth="1"/>
    <col min="23" max="16384" width="9" style="3"/>
  </cols>
  <sheetData>
    <row r="1" spans="2:12" ht="15" customHeight="1" x14ac:dyDescent="0.15">
      <c r="L1" s="35" t="s">
        <v>20</v>
      </c>
    </row>
    <row r="3" spans="2:12" ht="21.75" customHeight="1" thickBot="1" x14ac:dyDescent="0.2">
      <c r="B3" s="134" t="s">
        <v>21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2:12" ht="17.100000000000001" customHeight="1" x14ac:dyDescent="0.15">
      <c r="B4" s="6"/>
      <c r="C4" s="7" t="s">
        <v>22</v>
      </c>
      <c r="D4" s="138" t="s">
        <v>23</v>
      </c>
      <c r="E4" s="138"/>
      <c r="F4" s="138"/>
      <c r="G4" s="138"/>
      <c r="H4" s="138"/>
      <c r="I4" s="135" t="s">
        <v>24</v>
      </c>
      <c r="J4" s="136"/>
      <c r="K4" s="136"/>
      <c r="L4" s="137"/>
    </row>
    <row r="5" spans="2:12" ht="17.100000000000001" customHeight="1" x14ac:dyDescent="0.15">
      <c r="B5" s="8" t="s">
        <v>25</v>
      </c>
      <c r="C5" s="9"/>
      <c r="D5" s="31" t="s">
        <v>26</v>
      </c>
      <c r="E5" s="31" t="s">
        <v>27</v>
      </c>
      <c r="F5" s="31" t="s">
        <v>28</v>
      </c>
      <c r="G5" s="31" t="s">
        <v>29</v>
      </c>
      <c r="H5" s="31" t="s">
        <v>30</v>
      </c>
      <c r="I5" s="10" t="s">
        <v>31</v>
      </c>
      <c r="J5" s="15" t="s">
        <v>32</v>
      </c>
      <c r="K5" s="15" t="s">
        <v>33</v>
      </c>
      <c r="L5" s="11" t="s">
        <v>34</v>
      </c>
    </row>
    <row r="6" spans="2:12" ht="17.100000000000001" customHeight="1" x14ac:dyDescent="0.15">
      <c r="B6" s="139" t="s">
        <v>35</v>
      </c>
      <c r="C6" s="140"/>
      <c r="D6" s="31" t="s">
        <v>36</v>
      </c>
      <c r="E6" s="31" t="s">
        <v>37</v>
      </c>
      <c r="F6" s="31" t="s">
        <v>38</v>
      </c>
      <c r="G6" s="31" t="s">
        <v>39</v>
      </c>
      <c r="H6" s="31" t="s">
        <v>40</v>
      </c>
      <c r="I6" s="31" t="s">
        <v>41</v>
      </c>
      <c r="J6" s="16" t="s">
        <v>42</v>
      </c>
      <c r="K6" s="16" t="s">
        <v>43</v>
      </c>
      <c r="L6" s="12" t="s">
        <v>44</v>
      </c>
    </row>
    <row r="7" spans="2:12" ht="17.100000000000001" customHeight="1" x14ac:dyDescent="0.15">
      <c r="B7" s="143" t="s">
        <v>45</v>
      </c>
      <c r="C7" s="144"/>
      <c r="D7" s="31">
        <v>39</v>
      </c>
      <c r="E7" s="31">
        <v>40</v>
      </c>
      <c r="F7" s="31">
        <v>46</v>
      </c>
      <c r="G7" s="31">
        <v>48</v>
      </c>
      <c r="H7" s="31">
        <v>47</v>
      </c>
      <c r="I7" s="31">
        <v>47</v>
      </c>
      <c r="J7" s="15">
        <v>47</v>
      </c>
      <c r="K7" s="15">
        <v>47</v>
      </c>
      <c r="L7" s="11">
        <v>47</v>
      </c>
    </row>
    <row r="8" spans="2:12" ht="17.100000000000001" customHeight="1" x14ac:dyDescent="0.15">
      <c r="B8" s="143" t="s">
        <v>46</v>
      </c>
      <c r="C8" s="144"/>
      <c r="D8" s="31">
        <v>9</v>
      </c>
      <c r="E8" s="31">
        <v>10</v>
      </c>
      <c r="F8" s="31">
        <v>13</v>
      </c>
      <c r="G8" s="31">
        <v>13</v>
      </c>
      <c r="H8" s="31">
        <v>13</v>
      </c>
      <c r="I8" s="31">
        <v>13</v>
      </c>
      <c r="J8" s="15">
        <v>13</v>
      </c>
      <c r="K8" s="15">
        <v>13</v>
      </c>
      <c r="L8" s="11">
        <v>13</v>
      </c>
    </row>
    <row r="9" spans="2:12" ht="17.100000000000001" customHeight="1" x14ac:dyDescent="0.15">
      <c r="B9" s="143" t="s">
        <v>47</v>
      </c>
      <c r="C9" s="144"/>
      <c r="D9" s="31">
        <v>2</v>
      </c>
      <c r="E9" s="31">
        <v>2</v>
      </c>
      <c r="F9" s="31">
        <v>2</v>
      </c>
      <c r="G9" s="31">
        <v>2</v>
      </c>
      <c r="H9" s="31">
        <v>2</v>
      </c>
      <c r="I9" s="31">
        <v>2</v>
      </c>
      <c r="J9" s="15">
        <v>2</v>
      </c>
      <c r="K9" s="15">
        <v>2</v>
      </c>
      <c r="L9" s="11">
        <v>2</v>
      </c>
    </row>
    <row r="10" spans="2:12" ht="17.100000000000001" customHeight="1" x14ac:dyDescent="0.15">
      <c r="B10" s="143" t="s">
        <v>48</v>
      </c>
      <c r="C10" s="144"/>
      <c r="D10" s="31">
        <v>2</v>
      </c>
      <c r="E10" s="31">
        <v>2</v>
      </c>
      <c r="F10" s="31">
        <v>2</v>
      </c>
      <c r="G10" s="31">
        <v>2</v>
      </c>
      <c r="H10" s="31">
        <v>2</v>
      </c>
      <c r="I10" s="31">
        <v>2</v>
      </c>
      <c r="J10" s="15">
        <v>2</v>
      </c>
      <c r="K10" s="15">
        <v>2</v>
      </c>
      <c r="L10" s="11">
        <v>2</v>
      </c>
    </row>
    <row r="11" spans="2:12" ht="17.100000000000001" customHeight="1" thickBot="1" x14ac:dyDescent="0.2">
      <c r="B11" s="141" t="s">
        <v>49</v>
      </c>
      <c r="C11" s="142"/>
      <c r="D11" s="30">
        <v>52</v>
      </c>
      <c r="E11" s="30">
        <v>54</v>
      </c>
      <c r="F11" s="30">
        <v>63</v>
      </c>
      <c r="G11" s="30">
        <v>65</v>
      </c>
      <c r="H11" s="30">
        <v>64</v>
      </c>
      <c r="I11" s="30">
        <v>64</v>
      </c>
      <c r="J11" s="17">
        <v>64</v>
      </c>
      <c r="K11" s="17">
        <v>64</v>
      </c>
      <c r="L11" s="13">
        <v>64</v>
      </c>
    </row>
    <row r="12" spans="2:12" ht="15" customHeight="1" x14ac:dyDescent="0.15">
      <c r="B12" s="14" t="s">
        <v>50</v>
      </c>
    </row>
    <row r="13" spans="2:12" ht="15" customHeight="1" x14ac:dyDescent="0.15">
      <c r="B13" s="14" t="s">
        <v>51</v>
      </c>
    </row>
    <row r="14" spans="2:12" ht="15" customHeight="1" x14ac:dyDescent="0.15">
      <c r="B14" s="14" t="s">
        <v>52</v>
      </c>
    </row>
    <row r="15" spans="2:12" ht="15" customHeight="1" x14ac:dyDescent="0.15">
      <c r="B15" s="14" t="s">
        <v>53</v>
      </c>
    </row>
    <row r="16" spans="2:12" ht="15" customHeight="1" x14ac:dyDescent="0.15">
      <c r="B16" s="14" t="s">
        <v>54</v>
      </c>
    </row>
    <row r="17" spans="2:2" ht="15" customHeight="1" x14ac:dyDescent="0.15">
      <c r="B17" s="14" t="s">
        <v>55</v>
      </c>
    </row>
  </sheetData>
  <mergeCells count="9">
    <mergeCell ref="B3:L3"/>
    <mergeCell ref="I4:L4"/>
    <mergeCell ref="D4:H4"/>
    <mergeCell ref="B6:C6"/>
    <mergeCell ref="B11:C11"/>
    <mergeCell ref="B7:C7"/>
    <mergeCell ref="B8:C8"/>
    <mergeCell ref="B9:C9"/>
    <mergeCell ref="B10:C10"/>
  </mergeCells>
  <phoneticPr fontId="1"/>
  <hyperlinks>
    <hyperlink ref="L1" location="目次!A1" display="目次に戻る" xr:uid="{00000000-0004-0000-0100-000000000000}"/>
  </hyperlinks>
  <pageMargins left="0.75" right="0.75" top="1" bottom="1" header="0.51200000000000001" footer="0.5120000000000000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16"/>
  <sheetViews>
    <sheetView zoomScaleNormal="100" zoomScaleSheetLayoutView="100" workbookViewId="0">
      <selection activeCell="H4" sqref="H4:H15"/>
    </sheetView>
  </sheetViews>
  <sheetFormatPr defaultColWidth="9" defaultRowHeight="13.5" x14ac:dyDescent="0.15"/>
  <cols>
    <col min="1" max="1" width="3.375" style="18" customWidth="1"/>
    <col min="2" max="2" width="1.875" style="18" customWidth="1"/>
    <col min="3" max="8" width="12.625" style="18" customWidth="1"/>
    <col min="9" max="9" width="1.875" style="18" customWidth="1"/>
    <col min="10" max="12" width="10.125" style="18" customWidth="1"/>
    <col min="13" max="13" width="10.625" style="18" customWidth="1"/>
    <col min="14" max="14" width="14.125" style="18" bestFit="1" customWidth="1"/>
    <col min="15" max="15" width="8.375" style="18" bestFit="1" customWidth="1"/>
    <col min="16" max="20" width="6.625" style="18" customWidth="1"/>
    <col min="21" max="21" width="12.75" style="18" bestFit="1" customWidth="1"/>
    <col min="22" max="22" width="12.75" style="18" customWidth="1"/>
    <col min="23" max="16384" width="9" style="18"/>
  </cols>
  <sheetData>
    <row r="1" spans="3:14" x14ac:dyDescent="0.15">
      <c r="I1" s="36" t="s">
        <v>20</v>
      </c>
      <c r="N1" s="37"/>
    </row>
    <row r="3" spans="3:14" ht="18" customHeight="1" thickBot="1" x14ac:dyDescent="0.2">
      <c r="C3" s="145" t="s">
        <v>56</v>
      </c>
      <c r="D3" s="145"/>
      <c r="E3" s="145"/>
      <c r="G3" s="5"/>
      <c r="H3" s="5" t="s">
        <v>57</v>
      </c>
    </row>
    <row r="4" spans="3:14" ht="17.100000000000001" customHeight="1" x14ac:dyDescent="0.15">
      <c r="C4" s="19" t="s">
        <v>58</v>
      </c>
      <c r="D4" s="45" t="s">
        <v>59</v>
      </c>
      <c r="E4" s="46" t="s">
        <v>60</v>
      </c>
      <c r="F4" s="46" t="s">
        <v>61</v>
      </c>
      <c r="G4" s="54" t="s">
        <v>62</v>
      </c>
      <c r="H4" s="122" t="s">
        <v>63</v>
      </c>
      <c r="I4" s="47"/>
      <c r="J4" s="47"/>
    </row>
    <row r="5" spans="3:14" ht="17.100000000000001" customHeight="1" x14ac:dyDescent="0.15">
      <c r="C5" s="20" t="s">
        <v>64</v>
      </c>
      <c r="D5" s="48" t="s">
        <v>65</v>
      </c>
      <c r="E5" s="49">
        <v>15937</v>
      </c>
      <c r="F5" s="49">
        <v>15937</v>
      </c>
      <c r="G5" s="48">
        <v>15937</v>
      </c>
      <c r="H5" s="123">
        <v>15937</v>
      </c>
      <c r="I5" s="47"/>
      <c r="J5" s="47"/>
    </row>
    <row r="6" spans="3:14" ht="17.100000000000001" customHeight="1" x14ac:dyDescent="0.15">
      <c r="C6" s="21"/>
      <c r="D6" s="48" t="s">
        <v>66</v>
      </c>
      <c r="E6" s="49">
        <v>454</v>
      </c>
      <c r="F6" s="49">
        <v>454</v>
      </c>
      <c r="G6" s="48">
        <v>454</v>
      </c>
      <c r="H6" s="123">
        <v>454</v>
      </c>
      <c r="I6" s="47"/>
      <c r="J6" s="47"/>
    </row>
    <row r="7" spans="3:14" ht="17.100000000000001" customHeight="1" x14ac:dyDescent="0.15">
      <c r="C7" s="21"/>
      <c r="D7" s="48" t="s">
        <v>67</v>
      </c>
      <c r="E7" s="49">
        <v>14448</v>
      </c>
      <c r="F7" s="49">
        <v>14448</v>
      </c>
      <c r="G7" s="48">
        <v>14448</v>
      </c>
      <c r="H7" s="123">
        <v>14448</v>
      </c>
      <c r="I7" s="47"/>
      <c r="J7" s="47"/>
    </row>
    <row r="8" spans="3:14" ht="17.100000000000001" customHeight="1" x14ac:dyDescent="0.15">
      <c r="C8" s="21"/>
      <c r="D8" s="48" t="s">
        <v>68</v>
      </c>
      <c r="E8" s="49">
        <v>732</v>
      </c>
      <c r="F8" s="49">
        <v>732</v>
      </c>
      <c r="G8" s="48">
        <v>732</v>
      </c>
      <c r="H8" s="123">
        <v>732</v>
      </c>
      <c r="I8" s="47"/>
      <c r="J8" s="47"/>
    </row>
    <row r="9" spans="3:14" ht="17.100000000000001" customHeight="1" x14ac:dyDescent="0.15">
      <c r="C9" s="21"/>
      <c r="D9" s="48" t="s">
        <v>69</v>
      </c>
      <c r="E9" s="49">
        <v>7540</v>
      </c>
      <c r="F9" s="49">
        <v>7540</v>
      </c>
      <c r="G9" s="48">
        <v>7540</v>
      </c>
      <c r="H9" s="123">
        <v>7540</v>
      </c>
      <c r="I9" s="47"/>
      <c r="J9" s="47"/>
    </row>
    <row r="10" spans="3:14" ht="17.100000000000001" customHeight="1" x14ac:dyDescent="0.15">
      <c r="C10" s="21"/>
      <c r="D10" s="50" t="s">
        <v>70</v>
      </c>
      <c r="E10" s="49">
        <v>39111</v>
      </c>
      <c r="F10" s="49">
        <v>39111</v>
      </c>
      <c r="G10" s="48">
        <v>39111</v>
      </c>
      <c r="H10" s="123">
        <f>SUM(H5:H9)</f>
        <v>39111</v>
      </c>
      <c r="I10" s="47"/>
      <c r="J10" s="47"/>
    </row>
    <row r="11" spans="3:14" ht="17.100000000000001" customHeight="1" x14ac:dyDescent="0.15">
      <c r="C11" s="20" t="s">
        <v>71</v>
      </c>
      <c r="D11" s="48" t="s">
        <v>72</v>
      </c>
      <c r="E11" s="49">
        <v>5770</v>
      </c>
      <c r="F11" s="49">
        <v>5770</v>
      </c>
      <c r="G11" s="48">
        <v>5770</v>
      </c>
      <c r="H11" s="123">
        <v>5770</v>
      </c>
      <c r="I11" s="47"/>
      <c r="J11" s="47"/>
    </row>
    <row r="12" spans="3:14" ht="17.100000000000001" customHeight="1" x14ac:dyDescent="0.15">
      <c r="C12" s="21"/>
      <c r="D12" s="48" t="s">
        <v>73</v>
      </c>
      <c r="E12" s="49">
        <v>4136</v>
      </c>
      <c r="F12" s="49">
        <v>4136</v>
      </c>
      <c r="G12" s="48">
        <v>4136</v>
      </c>
      <c r="H12" s="123">
        <v>4136</v>
      </c>
      <c r="I12" s="47"/>
      <c r="J12" s="47"/>
    </row>
    <row r="13" spans="3:14" ht="17.100000000000001" customHeight="1" x14ac:dyDescent="0.15">
      <c r="C13" s="21"/>
      <c r="D13" s="48" t="s">
        <v>74</v>
      </c>
      <c r="E13" s="49">
        <v>3774</v>
      </c>
      <c r="F13" s="49">
        <v>3774</v>
      </c>
      <c r="G13" s="48">
        <v>3774</v>
      </c>
      <c r="H13" s="123">
        <v>3774</v>
      </c>
      <c r="I13" s="47"/>
      <c r="J13" s="47"/>
    </row>
    <row r="14" spans="3:14" ht="17.100000000000001" customHeight="1" x14ac:dyDescent="0.15">
      <c r="C14" s="22"/>
      <c r="D14" s="50" t="s">
        <v>70</v>
      </c>
      <c r="E14" s="49">
        <v>13680</v>
      </c>
      <c r="F14" s="49">
        <v>13680</v>
      </c>
      <c r="G14" s="48">
        <v>13680</v>
      </c>
      <c r="H14" s="123">
        <f>SUM(H11:H13)</f>
        <v>13680</v>
      </c>
      <c r="I14" s="47"/>
      <c r="J14" s="47"/>
    </row>
    <row r="15" spans="3:14" ht="17.100000000000001" customHeight="1" x14ac:dyDescent="0.15">
      <c r="C15" s="23" t="s">
        <v>75</v>
      </c>
      <c r="D15" s="51"/>
      <c r="E15" s="52">
        <v>52791</v>
      </c>
      <c r="F15" s="52">
        <v>52791</v>
      </c>
      <c r="G15" s="61">
        <v>52791</v>
      </c>
      <c r="H15" s="124">
        <f>H10+H14</f>
        <v>52791</v>
      </c>
      <c r="I15" s="47"/>
      <c r="J15" s="47"/>
    </row>
    <row r="16" spans="3:14" x14ac:dyDescent="0.15">
      <c r="C16" s="18" t="s">
        <v>76</v>
      </c>
    </row>
  </sheetData>
  <mergeCells count="1">
    <mergeCell ref="C3:E3"/>
  </mergeCells>
  <phoneticPr fontId="1"/>
  <hyperlinks>
    <hyperlink ref="I1" location="目次!A1" display="目次に戻る" xr:uid="{00000000-0004-0000-0200-000001000000}"/>
  </hyperlinks>
  <pageMargins left="0.75" right="0.75" top="1" bottom="1" header="0.51200000000000001" footer="0.512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8"/>
  <sheetViews>
    <sheetView zoomScaleNormal="100" workbookViewId="0">
      <selection activeCell="G4" sqref="G4:G7"/>
    </sheetView>
  </sheetViews>
  <sheetFormatPr defaultColWidth="9" defaultRowHeight="15" customHeight="1" x14ac:dyDescent="0.15"/>
  <cols>
    <col min="1" max="1" width="1.875" style="18" customWidth="1"/>
    <col min="2" max="7" width="12.375" style="18" customWidth="1"/>
    <col min="8" max="8" width="1" style="18" customWidth="1"/>
    <col min="9" max="10" width="10.125" style="18" customWidth="1"/>
    <col min="11" max="16384" width="9" style="18"/>
  </cols>
  <sheetData>
    <row r="1" spans="2:13" ht="15" customHeight="1" x14ac:dyDescent="0.15">
      <c r="I1" s="36" t="s">
        <v>20</v>
      </c>
      <c r="M1" s="37" t="s">
        <v>20</v>
      </c>
    </row>
    <row r="3" spans="2:13" ht="20.25" customHeight="1" thickBot="1" x14ac:dyDescent="0.2">
      <c r="C3" s="24" t="s">
        <v>77</v>
      </c>
      <c r="D3" s="24"/>
      <c r="E3" s="24"/>
      <c r="F3" s="5"/>
      <c r="G3" s="5" t="s">
        <v>78</v>
      </c>
    </row>
    <row r="4" spans="2:13" ht="17.25" customHeight="1" x14ac:dyDescent="0.15">
      <c r="B4" s="53" t="s">
        <v>58</v>
      </c>
      <c r="C4" s="54" t="s">
        <v>59</v>
      </c>
      <c r="D4" s="46" t="s">
        <v>60</v>
      </c>
      <c r="E4" s="46" t="s">
        <v>61</v>
      </c>
      <c r="F4" s="54" t="s">
        <v>62</v>
      </c>
      <c r="G4" s="122" t="s">
        <v>63</v>
      </c>
      <c r="H4" s="47"/>
      <c r="I4" s="47"/>
    </row>
    <row r="5" spans="2:13" ht="17.25" customHeight="1" x14ac:dyDescent="0.15">
      <c r="B5" s="55" t="s">
        <v>79</v>
      </c>
      <c r="C5" s="56" t="s">
        <v>80</v>
      </c>
      <c r="D5" s="57">
        <v>350960</v>
      </c>
      <c r="E5" s="57">
        <v>350960</v>
      </c>
      <c r="F5" s="56">
        <v>350960</v>
      </c>
      <c r="G5" s="125">
        <v>350960</v>
      </c>
      <c r="H5" s="47"/>
      <c r="I5" s="47"/>
    </row>
    <row r="6" spans="2:13" ht="17.25" customHeight="1" x14ac:dyDescent="0.15">
      <c r="B6" s="58"/>
      <c r="C6" s="48" t="s">
        <v>81</v>
      </c>
      <c r="D6" s="49">
        <v>841579</v>
      </c>
      <c r="E6" s="49">
        <v>841579</v>
      </c>
      <c r="F6" s="48">
        <v>841579</v>
      </c>
      <c r="G6" s="123">
        <v>841579</v>
      </c>
      <c r="H6" s="47"/>
      <c r="I6" s="47"/>
    </row>
    <row r="7" spans="2:13" ht="17.25" customHeight="1" x14ac:dyDescent="0.15">
      <c r="B7" s="146" t="s">
        <v>82</v>
      </c>
      <c r="C7" s="147"/>
      <c r="D7" s="52">
        <v>1192539</v>
      </c>
      <c r="E7" s="52">
        <v>1192539</v>
      </c>
      <c r="F7" s="59">
        <v>1192539</v>
      </c>
      <c r="G7" s="124">
        <f>SUM(G5:G6)</f>
        <v>1192539</v>
      </c>
      <c r="H7" s="47"/>
      <c r="I7" s="47"/>
    </row>
    <row r="8" spans="2:13" ht="15" customHeight="1" x14ac:dyDescent="0.15">
      <c r="B8" s="47" t="s">
        <v>83</v>
      </c>
      <c r="C8" s="47"/>
      <c r="D8" s="47"/>
      <c r="E8" s="47"/>
      <c r="F8" s="47"/>
      <c r="G8" s="47"/>
      <c r="H8" s="47"/>
      <c r="I8" s="47"/>
    </row>
  </sheetData>
  <mergeCells count="1">
    <mergeCell ref="B7:C7"/>
  </mergeCells>
  <phoneticPr fontId="1"/>
  <hyperlinks>
    <hyperlink ref="M1" location="目次!A1" display="目次に戻る" xr:uid="{00000000-0004-0000-0300-000000000000}"/>
    <hyperlink ref="I1" location="目次!A1" display="目次に戻る" xr:uid="{00000000-0004-0000-0300-000001000000}"/>
  </hyperlinks>
  <pageMargins left="0.75" right="0.75" top="1" bottom="1" header="0.51200000000000001" footer="0.5120000000000000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25"/>
  <sheetViews>
    <sheetView zoomScaleNormal="100" workbookViewId="0">
      <selection activeCell="F4" sqref="F4:F23"/>
    </sheetView>
  </sheetViews>
  <sheetFormatPr defaultColWidth="9" defaultRowHeight="20.100000000000001" customHeight="1" x14ac:dyDescent="0.15"/>
  <cols>
    <col min="1" max="1" width="1.875" style="18" customWidth="1"/>
    <col min="2" max="2" width="20.875" style="18" customWidth="1"/>
    <col min="3" max="3" width="25.375" style="18" customWidth="1"/>
    <col min="4" max="6" width="11.875" style="18" customWidth="1"/>
    <col min="7" max="7" width="1.75" style="18" customWidth="1"/>
    <col min="8" max="16384" width="9" style="18"/>
  </cols>
  <sheetData>
    <row r="1" spans="2:11" ht="20.100000000000001" customHeight="1" x14ac:dyDescent="0.15">
      <c r="G1" s="36" t="s">
        <v>20</v>
      </c>
      <c r="K1" s="37" t="s">
        <v>20</v>
      </c>
    </row>
    <row r="3" spans="2:11" ht="20.100000000000001" customHeight="1" thickBot="1" x14ac:dyDescent="0.2">
      <c r="B3" s="150" t="s">
        <v>84</v>
      </c>
      <c r="C3" s="150"/>
      <c r="D3" s="150"/>
      <c r="E3" s="150"/>
      <c r="F3" s="150"/>
    </row>
    <row r="4" spans="2:11" ht="20.100000000000001" customHeight="1" x14ac:dyDescent="0.15">
      <c r="B4" s="19" t="s">
        <v>58</v>
      </c>
      <c r="C4" s="45" t="s">
        <v>59</v>
      </c>
      <c r="D4" s="60" t="s">
        <v>61</v>
      </c>
      <c r="E4" s="60" t="s">
        <v>62</v>
      </c>
      <c r="F4" s="126" t="s">
        <v>63</v>
      </c>
      <c r="G4" s="47"/>
      <c r="H4" s="47"/>
    </row>
    <row r="5" spans="2:11" ht="20.100000000000001" customHeight="1" x14ac:dyDescent="0.15">
      <c r="B5" s="20" t="s">
        <v>85</v>
      </c>
      <c r="C5" s="48" t="s">
        <v>86</v>
      </c>
      <c r="D5" s="49">
        <v>20044</v>
      </c>
      <c r="E5" s="49">
        <v>20234</v>
      </c>
      <c r="F5" s="67">
        <v>20234</v>
      </c>
      <c r="G5" s="47"/>
      <c r="H5" s="47"/>
    </row>
    <row r="6" spans="2:11" ht="20.100000000000001" customHeight="1" x14ac:dyDescent="0.15">
      <c r="B6" s="21"/>
      <c r="C6" s="48" t="s">
        <v>87</v>
      </c>
      <c r="D6" s="49">
        <v>28183</v>
      </c>
      <c r="E6" s="49">
        <v>28366</v>
      </c>
      <c r="F6" s="67">
        <v>28456.600000000002</v>
      </c>
      <c r="G6" s="47"/>
      <c r="H6" s="47"/>
    </row>
    <row r="7" spans="2:11" ht="20.100000000000001" customHeight="1" x14ac:dyDescent="0.15">
      <c r="B7" s="22"/>
      <c r="C7" s="48" t="s">
        <v>88</v>
      </c>
      <c r="D7" s="49">
        <v>26</v>
      </c>
      <c r="E7" s="49">
        <v>26</v>
      </c>
      <c r="F7" s="67">
        <v>26</v>
      </c>
      <c r="G7" s="47"/>
      <c r="H7" s="47"/>
    </row>
    <row r="8" spans="2:11" ht="20.100000000000001" customHeight="1" x14ac:dyDescent="0.15">
      <c r="B8" s="21" t="s">
        <v>89</v>
      </c>
      <c r="C8" s="48" t="s">
        <v>90</v>
      </c>
      <c r="D8" s="49">
        <v>63</v>
      </c>
      <c r="E8" s="49">
        <v>64</v>
      </c>
      <c r="F8" s="67">
        <v>64</v>
      </c>
      <c r="G8" s="47"/>
      <c r="H8" s="47"/>
    </row>
    <row r="9" spans="2:11" ht="20.100000000000001" customHeight="1" x14ac:dyDescent="0.15">
      <c r="B9" s="22"/>
      <c r="C9" s="48" t="s">
        <v>91</v>
      </c>
      <c r="D9" s="49">
        <v>46</v>
      </c>
      <c r="E9" s="49">
        <v>46</v>
      </c>
      <c r="F9" s="67">
        <v>46</v>
      </c>
      <c r="G9" s="47"/>
      <c r="H9" s="47"/>
    </row>
    <row r="10" spans="2:11" ht="20.100000000000001" customHeight="1" x14ac:dyDescent="0.15">
      <c r="B10" s="21" t="s">
        <v>92</v>
      </c>
      <c r="C10" s="48" t="s">
        <v>93</v>
      </c>
      <c r="D10" s="49">
        <v>595554</v>
      </c>
      <c r="E10" s="49">
        <v>598585</v>
      </c>
      <c r="F10" s="67">
        <v>600587.33999999985</v>
      </c>
      <c r="G10" s="47"/>
      <c r="H10" s="47"/>
    </row>
    <row r="11" spans="2:11" ht="20.100000000000001" customHeight="1" x14ac:dyDescent="0.15">
      <c r="B11" s="20" t="s">
        <v>94</v>
      </c>
      <c r="C11" s="48" t="s">
        <v>95</v>
      </c>
      <c r="D11" s="49">
        <v>8</v>
      </c>
      <c r="E11" s="49">
        <v>8</v>
      </c>
      <c r="F11" s="67">
        <v>8</v>
      </c>
      <c r="G11" s="47"/>
      <c r="H11" s="47"/>
    </row>
    <row r="12" spans="2:11" ht="20.100000000000001" customHeight="1" x14ac:dyDescent="0.15">
      <c r="B12" s="21"/>
      <c r="C12" s="48" t="s">
        <v>96</v>
      </c>
      <c r="D12" s="49">
        <v>15</v>
      </c>
      <c r="E12" s="49">
        <v>15</v>
      </c>
      <c r="F12" s="67">
        <v>15</v>
      </c>
      <c r="G12" s="47"/>
      <c r="H12" s="47"/>
    </row>
    <row r="13" spans="2:11" ht="20.100000000000001" customHeight="1" x14ac:dyDescent="0.15">
      <c r="B13" s="22"/>
      <c r="C13" s="48" t="s">
        <v>97</v>
      </c>
      <c r="D13" s="49">
        <v>4</v>
      </c>
      <c r="E13" s="49">
        <v>4</v>
      </c>
      <c r="F13" s="67">
        <v>4</v>
      </c>
      <c r="G13" s="47"/>
      <c r="H13" s="47"/>
    </row>
    <row r="14" spans="2:11" ht="20.100000000000001" customHeight="1" x14ac:dyDescent="0.15">
      <c r="B14" s="21" t="s">
        <v>98</v>
      </c>
      <c r="C14" s="48" t="s">
        <v>99</v>
      </c>
      <c r="D14" s="49">
        <v>6</v>
      </c>
      <c r="E14" s="49">
        <v>6</v>
      </c>
      <c r="F14" s="67">
        <v>6</v>
      </c>
      <c r="G14" s="47"/>
      <c r="H14" s="47"/>
    </row>
    <row r="15" spans="2:11" ht="20.100000000000001" customHeight="1" x14ac:dyDescent="0.15">
      <c r="B15" s="21"/>
      <c r="C15" s="48" t="s">
        <v>100</v>
      </c>
      <c r="D15" s="49">
        <v>23</v>
      </c>
      <c r="E15" s="49">
        <v>23</v>
      </c>
      <c r="F15" s="67">
        <v>23</v>
      </c>
      <c r="G15" s="47"/>
      <c r="H15" s="47"/>
    </row>
    <row r="16" spans="2:11" ht="20.100000000000001" customHeight="1" x14ac:dyDescent="0.15">
      <c r="B16" s="148" t="s">
        <v>101</v>
      </c>
      <c r="C16" s="48" t="s">
        <v>102</v>
      </c>
      <c r="D16" s="49">
        <v>20</v>
      </c>
      <c r="E16" s="49">
        <v>20</v>
      </c>
      <c r="F16" s="67">
        <v>20</v>
      </c>
      <c r="G16" s="47"/>
      <c r="H16" s="47"/>
    </row>
    <row r="17" spans="2:8" ht="20.100000000000001" customHeight="1" x14ac:dyDescent="0.15">
      <c r="B17" s="149"/>
      <c r="C17" s="48" t="s">
        <v>103</v>
      </c>
      <c r="D17" s="49">
        <v>66</v>
      </c>
      <c r="E17" s="49">
        <v>66</v>
      </c>
      <c r="F17" s="67">
        <v>66</v>
      </c>
      <c r="G17" s="47"/>
      <c r="H17" s="47"/>
    </row>
    <row r="18" spans="2:8" ht="20.100000000000001" customHeight="1" x14ac:dyDescent="0.15">
      <c r="B18" s="149"/>
      <c r="C18" s="48" t="s">
        <v>104</v>
      </c>
      <c r="D18" s="49">
        <v>44408</v>
      </c>
      <c r="E18" s="49">
        <v>40433</v>
      </c>
      <c r="F18" s="67">
        <v>42495</v>
      </c>
      <c r="G18" s="47"/>
      <c r="H18" s="47"/>
    </row>
    <row r="19" spans="2:8" ht="20.100000000000001" customHeight="1" x14ac:dyDescent="0.15">
      <c r="B19" s="149"/>
      <c r="C19" s="48" t="s">
        <v>105</v>
      </c>
      <c r="D19" s="49">
        <v>21</v>
      </c>
      <c r="E19" s="49">
        <v>21</v>
      </c>
      <c r="F19" s="67">
        <v>21</v>
      </c>
      <c r="G19" s="47"/>
      <c r="H19" s="47"/>
    </row>
    <row r="20" spans="2:8" ht="20.100000000000001" customHeight="1" x14ac:dyDescent="0.15">
      <c r="B20" s="149"/>
      <c r="C20" s="48" t="s">
        <v>106</v>
      </c>
      <c r="D20" s="49">
        <v>5</v>
      </c>
      <c r="E20" s="49">
        <v>5</v>
      </c>
      <c r="F20" s="67">
        <v>5</v>
      </c>
      <c r="G20" s="47"/>
      <c r="H20" s="47"/>
    </row>
    <row r="21" spans="2:8" ht="20.100000000000001" customHeight="1" x14ac:dyDescent="0.15">
      <c r="B21" s="25" t="s">
        <v>107</v>
      </c>
      <c r="C21" s="48" t="s">
        <v>108</v>
      </c>
      <c r="D21" s="49">
        <v>5</v>
      </c>
      <c r="E21" s="49">
        <v>5</v>
      </c>
      <c r="F21" s="67">
        <v>5</v>
      </c>
      <c r="G21" s="47"/>
      <c r="H21" s="47"/>
    </row>
    <row r="22" spans="2:8" ht="20.100000000000001" customHeight="1" x14ac:dyDescent="0.15">
      <c r="B22" s="25" t="s">
        <v>109</v>
      </c>
      <c r="C22" s="48" t="s">
        <v>110</v>
      </c>
      <c r="D22" s="49">
        <v>4</v>
      </c>
      <c r="E22" s="49">
        <v>4</v>
      </c>
      <c r="F22" s="67">
        <v>4</v>
      </c>
      <c r="G22" s="47"/>
      <c r="H22" s="47"/>
    </row>
    <row r="23" spans="2:8" ht="20.100000000000001" customHeight="1" x14ac:dyDescent="0.15">
      <c r="B23" s="26" t="s">
        <v>111</v>
      </c>
      <c r="C23" s="61" t="s">
        <v>112</v>
      </c>
      <c r="D23" s="62">
        <v>9</v>
      </c>
      <c r="E23" s="62">
        <v>9</v>
      </c>
      <c r="F23" s="68">
        <v>9</v>
      </c>
      <c r="G23" s="47"/>
      <c r="H23" s="47"/>
    </row>
    <row r="24" spans="2:8" ht="20.100000000000001" customHeight="1" x14ac:dyDescent="0.15">
      <c r="B24" s="27" t="s">
        <v>113</v>
      </c>
      <c r="C24" s="47"/>
      <c r="D24" s="47"/>
      <c r="E24" s="47"/>
      <c r="F24" s="47"/>
      <c r="G24" s="47"/>
      <c r="H24" s="47"/>
    </row>
    <row r="25" spans="2:8" ht="20.100000000000001" customHeight="1" x14ac:dyDescent="0.15">
      <c r="C25" s="47"/>
      <c r="D25" s="47"/>
      <c r="E25" s="47"/>
      <c r="F25" s="47"/>
      <c r="G25" s="47"/>
      <c r="H25" s="47"/>
    </row>
  </sheetData>
  <mergeCells count="2">
    <mergeCell ref="B16:B20"/>
    <mergeCell ref="B3:F3"/>
  </mergeCells>
  <phoneticPr fontId="1"/>
  <hyperlinks>
    <hyperlink ref="K1" location="目次!A1" display="目次に戻る" xr:uid="{00000000-0004-0000-0400-000000000000}"/>
    <hyperlink ref="G1" location="目次!A1" display="目次に戻る" xr:uid="{00000000-0004-0000-0400-000001000000}"/>
  </hyperlinks>
  <pageMargins left="0.75" right="0.75" top="1" bottom="1" header="0.51200000000000001" footer="0.51200000000000001"/>
  <pageSetup paperSize="9" scale="9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C54A-B7C9-4AD7-87F8-D229ED32F611}">
  <dimension ref="B1:N28"/>
  <sheetViews>
    <sheetView zoomScaleNormal="100" workbookViewId="0">
      <selection activeCell="Q16" sqref="Q16"/>
    </sheetView>
  </sheetViews>
  <sheetFormatPr defaultColWidth="9" defaultRowHeight="15" customHeight="1" x14ac:dyDescent="0.15"/>
  <cols>
    <col min="1" max="1" width="1.875" style="28" customWidth="1"/>
    <col min="2" max="2" width="32" style="28" customWidth="1"/>
    <col min="3" max="3" width="5" style="28" bestFit="1" customWidth="1"/>
    <col min="4" max="4" width="8.625" style="28" customWidth="1"/>
    <col min="5" max="5" width="5" style="28" bestFit="1" customWidth="1"/>
    <col min="6" max="6" width="8.625" style="28" customWidth="1"/>
    <col min="7" max="7" width="5" style="28" bestFit="1" customWidth="1"/>
    <col min="8" max="8" width="8.625" style="28" customWidth="1"/>
    <col min="9" max="9" width="5" style="28" customWidth="1"/>
    <col min="10" max="10" width="8.625" style="28" customWidth="1"/>
    <col min="11" max="11" width="5" style="28" bestFit="1" customWidth="1"/>
    <col min="12" max="12" width="8.625" style="28" customWidth="1"/>
    <col min="13" max="13" width="4.875" style="28" customWidth="1"/>
    <col min="14" max="16384" width="9" style="28"/>
  </cols>
  <sheetData>
    <row r="1" spans="2:14" ht="15" customHeight="1" x14ac:dyDescent="0.15">
      <c r="B1" s="71"/>
      <c r="C1" s="162"/>
      <c r="D1" s="162"/>
      <c r="E1" s="162"/>
      <c r="F1" s="162"/>
      <c r="G1" s="71"/>
      <c r="H1" s="72" t="s">
        <v>152</v>
      </c>
      <c r="I1" s="162"/>
      <c r="J1" s="162"/>
      <c r="K1" s="162"/>
      <c r="L1" s="162"/>
      <c r="M1" s="162"/>
      <c r="N1" s="162"/>
    </row>
    <row r="2" spans="2:14" ht="15" customHeight="1" x14ac:dyDescent="0.15">
      <c r="B2" s="71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2:14" ht="20.100000000000001" customHeight="1" thickBot="1" x14ac:dyDescent="0.2">
      <c r="B3" s="168" t="s">
        <v>153</v>
      </c>
      <c r="C3" s="168"/>
      <c r="D3" s="168"/>
      <c r="E3" s="168"/>
      <c r="F3" s="168"/>
      <c r="G3" s="168"/>
      <c r="H3" s="168"/>
      <c r="I3" s="163"/>
      <c r="J3" s="163"/>
      <c r="K3" s="164"/>
      <c r="L3" s="164"/>
      <c r="M3" s="71"/>
      <c r="N3" s="74" t="s">
        <v>154</v>
      </c>
    </row>
    <row r="4" spans="2:14" ht="17.100000000000001" customHeight="1" x14ac:dyDescent="0.15">
      <c r="B4" s="75" t="s">
        <v>155</v>
      </c>
      <c r="C4" s="151" t="s">
        <v>118</v>
      </c>
      <c r="D4" s="152"/>
      <c r="E4" s="151" t="s">
        <v>119</v>
      </c>
      <c r="F4" s="152"/>
      <c r="G4" s="151" t="s">
        <v>60</v>
      </c>
      <c r="H4" s="152"/>
      <c r="I4" s="153" t="s">
        <v>61</v>
      </c>
      <c r="J4" s="154"/>
      <c r="K4" s="153" t="s">
        <v>171</v>
      </c>
      <c r="L4" s="154"/>
      <c r="M4" s="153" t="s">
        <v>172</v>
      </c>
      <c r="N4" s="158"/>
    </row>
    <row r="5" spans="2:14" ht="17.100000000000001" customHeight="1" x14ac:dyDescent="0.15">
      <c r="B5" s="77" t="s">
        <v>156</v>
      </c>
      <c r="C5" s="78" t="s">
        <v>114</v>
      </c>
      <c r="D5" s="78" t="s">
        <v>115</v>
      </c>
      <c r="E5" s="78" t="s">
        <v>114</v>
      </c>
      <c r="F5" s="78" t="s">
        <v>115</v>
      </c>
      <c r="G5" s="79" t="s">
        <v>114</v>
      </c>
      <c r="H5" s="79" t="s">
        <v>115</v>
      </c>
      <c r="I5" s="80" t="s">
        <v>114</v>
      </c>
      <c r="J5" s="81" t="s">
        <v>115</v>
      </c>
      <c r="K5" s="79" t="s">
        <v>114</v>
      </c>
      <c r="L5" s="81" t="s">
        <v>115</v>
      </c>
      <c r="M5" s="79" t="s">
        <v>114</v>
      </c>
      <c r="N5" s="82" t="s">
        <v>115</v>
      </c>
    </row>
    <row r="6" spans="2:14" s="29" customFormat="1" ht="17.100000000000001" customHeight="1" x14ac:dyDescent="0.15">
      <c r="B6" s="83" t="s">
        <v>157</v>
      </c>
      <c r="C6" s="84">
        <v>3</v>
      </c>
      <c r="D6" s="85">
        <v>23714</v>
      </c>
      <c r="E6" s="84">
        <v>3</v>
      </c>
      <c r="F6" s="85">
        <v>32152</v>
      </c>
      <c r="G6" s="86">
        <v>4</v>
      </c>
      <c r="H6" s="87">
        <v>22479</v>
      </c>
      <c r="I6" s="88">
        <v>3</v>
      </c>
      <c r="J6" s="89">
        <v>36885</v>
      </c>
      <c r="K6" s="86">
        <v>3</v>
      </c>
      <c r="L6" s="89">
        <v>34138</v>
      </c>
      <c r="M6" s="86">
        <v>1</v>
      </c>
      <c r="N6" s="127">
        <v>18900</v>
      </c>
    </row>
    <row r="7" spans="2:14" s="29" customFormat="1" ht="17.100000000000001" customHeight="1" x14ac:dyDescent="0.15">
      <c r="B7" s="90" t="s">
        <v>158</v>
      </c>
      <c r="C7" s="91"/>
      <c r="D7" s="91"/>
      <c r="E7" s="91"/>
      <c r="F7" s="91"/>
      <c r="G7" s="92"/>
      <c r="H7" s="92"/>
      <c r="I7" s="93"/>
      <c r="J7" s="94"/>
      <c r="K7" s="92"/>
      <c r="L7" s="94"/>
      <c r="M7" s="92"/>
      <c r="N7" s="128"/>
    </row>
    <row r="8" spans="2:14" s="29" customFormat="1" ht="17.100000000000001" customHeight="1" x14ac:dyDescent="0.15">
      <c r="B8" s="95" t="s">
        <v>159</v>
      </c>
      <c r="C8" s="84">
        <v>0</v>
      </c>
      <c r="D8" s="96">
        <v>0</v>
      </c>
      <c r="E8" s="84">
        <v>0</v>
      </c>
      <c r="F8" s="96">
        <v>0</v>
      </c>
      <c r="G8" s="86">
        <v>0</v>
      </c>
      <c r="H8" s="97">
        <v>0</v>
      </c>
      <c r="I8" s="88">
        <v>0</v>
      </c>
      <c r="J8" s="98">
        <v>0</v>
      </c>
      <c r="K8" s="86">
        <v>0</v>
      </c>
      <c r="L8" s="98">
        <v>0</v>
      </c>
      <c r="M8" s="86">
        <v>0</v>
      </c>
      <c r="N8" s="129">
        <v>0</v>
      </c>
    </row>
    <row r="9" spans="2:14" s="29" customFormat="1" ht="17.100000000000001" customHeight="1" x14ac:dyDescent="0.15">
      <c r="B9" s="90" t="s">
        <v>160</v>
      </c>
      <c r="C9" s="91"/>
      <c r="D9" s="91"/>
      <c r="E9" s="91"/>
      <c r="F9" s="91"/>
      <c r="G9" s="92"/>
      <c r="H9" s="92"/>
      <c r="I9" s="93"/>
      <c r="J9" s="94"/>
      <c r="K9" s="92"/>
      <c r="L9" s="94"/>
      <c r="M9" s="92"/>
      <c r="N9" s="128"/>
    </row>
    <row r="10" spans="2:14" s="29" customFormat="1" ht="17.100000000000001" customHeight="1" x14ac:dyDescent="0.15">
      <c r="B10" s="95" t="s">
        <v>161</v>
      </c>
      <c r="C10" s="96">
        <v>0</v>
      </c>
      <c r="D10" s="96">
        <v>0</v>
      </c>
      <c r="E10" s="96">
        <v>0</v>
      </c>
      <c r="F10" s="96">
        <v>0</v>
      </c>
      <c r="G10" s="97">
        <v>1</v>
      </c>
      <c r="H10" s="99">
        <v>6950</v>
      </c>
      <c r="I10" s="100">
        <v>2</v>
      </c>
      <c r="J10" s="101">
        <v>3980</v>
      </c>
      <c r="K10" s="97">
        <v>1</v>
      </c>
      <c r="L10" s="101">
        <v>2175</v>
      </c>
      <c r="M10" s="97">
        <v>0</v>
      </c>
      <c r="N10" s="129">
        <v>0</v>
      </c>
    </row>
    <row r="11" spans="2:14" s="29" customFormat="1" ht="17.100000000000001" customHeight="1" x14ac:dyDescent="0.15">
      <c r="B11" s="90" t="s">
        <v>162</v>
      </c>
      <c r="C11" s="91"/>
      <c r="D11" s="91"/>
      <c r="E11" s="91"/>
      <c r="F11" s="91"/>
      <c r="G11" s="92"/>
      <c r="H11" s="92"/>
      <c r="I11" s="93"/>
      <c r="J11" s="94"/>
      <c r="K11" s="97"/>
      <c r="L11" s="98"/>
      <c r="M11" s="97"/>
      <c r="N11" s="129"/>
    </row>
    <row r="12" spans="2:14" s="29" customFormat="1" ht="17.100000000000001" customHeight="1" x14ac:dyDescent="0.15">
      <c r="B12" s="83" t="s">
        <v>163</v>
      </c>
      <c r="C12" s="86">
        <v>0</v>
      </c>
      <c r="D12" s="86">
        <v>0</v>
      </c>
      <c r="E12" s="86">
        <v>0</v>
      </c>
      <c r="F12" s="86">
        <v>0</v>
      </c>
      <c r="G12" s="86">
        <v>0</v>
      </c>
      <c r="H12" s="86">
        <v>0</v>
      </c>
      <c r="I12" s="88">
        <v>0</v>
      </c>
      <c r="J12" s="102">
        <v>0</v>
      </c>
      <c r="K12" s="86">
        <v>4</v>
      </c>
      <c r="L12" s="89">
        <v>6385</v>
      </c>
      <c r="M12" s="86">
        <v>0</v>
      </c>
      <c r="N12" s="130">
        <v>0</v>
      </c>
    </row>
    <row r="13" spans="2:14" s="29" customFormat="1" ht="17.100000000000001" customHeight="1" x14ac:dyDescent="0.15">
      <c r="B13" s="155" t="s">
        <v>164</v>
      </c>
      <c r="C13" s="97"/>
      <c r="D13" s="97"/>
      <c r="E13" s="97"/>
      <c r="F13" s="97"/>
      <c r="G13" s="97"/>
      <c r="H13" s="97"/>
      <c r="I13" s="100"/>
      <c r="J13" s="98"/>
      <c r="K13" s="97"/>
      <c r="L13" s="98"/>
      <c r="M13" s="97"/>
      <c r="N13" s="129"/>
    </row>
    <row r="14" spans="2:14" s="29" customFormat="1" ht="17.100000000000001" customHeight="1" x14ac:dyDescent="0.15">
      <c r="B14" s="156"/>
      <c r="C14" s="96"/>
      <c r="D14" s="96"/>
      <c r="E14" s="96"/>
      <c r="F14" s="96"/>
      <c r="G14" s="97"/>
      <c r="H14" s="97"/>
      <c r="I14" s="100"/>
      <c r="J14" s="98"/>
      <c r="K14" s="92"/>
      <c r="L14" s="94"/>
      <c r="M14" s="92"/>
      <c r="N14" s="128"/>
    </row>
    <row r="15" spans="2:14" s="29" customFormat="1" ht="17.100000000000001" customHeight="1" x14ac:dyDescent="0.15">
      <c r="B15" s="103" t="s">
        <v>116</v>
      </c>
      <c r="C15" s="84">
        <v>3</v>
      </c>
      <c r="D15" s="85">
        <v>23714</v>
      </c>
      <c r="E15" s="84">
        <v>3</v>
      </c>
      <c r="F15" s="85">
        <v>32152</v>
      </c>
      <c r="G15" s="86">
        <v>5</v>
      </c>
      <c r="H15" s="87">
        <v>29429</v>
      </c>
      <c r="I15" s="88">
        <v>5</v>
      </c>
      <c r="J15" s="89">
        <v>40865</v>
      </c>
      <c r="K15" s="86">
        <v>8</v>
      </c>
      <c r="L15" s="89">
        <v>42698</v>
      </c>
      <c r="M15" s="86">
        <v>1</v>
      </c>
      <c r="N15" s="127">
        <v>18900</v>
      </c>
    </row>
    <row r="16" spans="2:14" s="29" customFormat="1" ht="17.100000000000001" customHeight="1" thickBot="1" x14ac:dyDescent="0.2">
      <c r="B16" s="104" t="s">
        <v>117</v>
      </c>
      <c r="C16" s="105"/>
      <c r="D16" s="106">
        <v>7905</v>
      </c>
      <c r="E16" s="105"/>
      <c r="F16" s="106">
        <v>10717</v>
      </c>
      <c r="G16" s="107"/>
      <c r="H16" s="108">
        <v>5886</v>
      </c>
      <c r="I16" s="109"/>
      <c r="J16" s="110">
        <v>8173</v>
      </c>
      <c r="K16" s="107"/>
      <c r="L16" s="110">
        <v>5337</v>
      </c>
      <c r="M16" s="107"/>
      <c r="N16" s="131"/>
    </row>
    <row r="17" spans="2:14" ht="15" customHeight="1" x14ac:dyDescent="0.15">
      <c r="B17" s="73" t="s">
        <v>165</v>
      </c>
      <c r="C17" s="165"/>
      <c r="D17" s="165"/>
      <c r="E17" s="165"/>
      <c r="F17" s="165"/>
      <c r="G17" s="165"/>
      <c r="H17" s="165"/>
      <c r="I17" s="157"/>
      <c r="J17" s="157"/>
      <c r="K17" s="166"/>
      <c r="L17" s="166"/>
      <c r="M17" s="167"/>
      <c r="N17" s="167"/>
    </row>
    <row r="18" spans="2:14" ht="15" customHeight="1" x14ac:dyDescent="0.15">
      <c r="B18" s="113" t="s">
        <v>166</v>
      </c>
      <c r="C18" s="159"/>
      <c r="D18" s="159"/>
      <c r="E18" s="159"/>
      <c r="F18" s="159"/>
      <c r="G18" s="159"/>
      <c r="H18" s="159"/>
      <c r="I18" s="111"/>
      <c r="J18" s="111"/>
      <c r="K18" s="160"/>
      <c r="L18" s="160"/>
      <c r="M18" s="161"/>
      <c r="N18" s="161"/>
    </row>
    <row r="19" spans="2:14" ht="15" customHeight="1" x14ac:dyDescent="0.15">
      <c r="B19" s="112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1"/>
      <c r="N19" s="161"/>
    </row>
    <row r="20" spans="2:14" ht="15" customHeight="1" thickBot="1" x14ac:dyDescent="0.2">
      <c r="B20" s="169" t="s">
        <v>167</v>
      </c>
      <c r="C20" s="169"/>
      <c r="D20" s="169"/>
      <c r="E20" s="169"/>
      <c r="F20" s="169"/>
      <c r="G20" s="169"/>
      <c r="H20" s="169"/>
      <c r="I20" s="170"/>
      <c r="J20" s="170"/>
      <c r="K20" s="171"/>
      <c r="L20" s="171"/>
      <c r="M20" s="112"/>
      <c r="N20" s="111" t="s">
        <v>154</v>
      </c>
    </row>
    <row r="21" spans="2:14" ht="15" customHeight="1" x14ac:dyDescent="0.15">
      <c r="B21" s="114" t="s">
        <v>155</v>
      </c>
      <c r="C21" s="76" t="s">
        <v>118</v>
      </c>
      <c r="D21" s="115"/>
      <c r="E21" s="76" t="s">
        <v>119</v>
      </c>
      <c r="F21" s="115"/>
      <c r="G21" s="76" t="s">
        <v>60</v>
      </c>
      <c r="H21" s="115"/>
      <c r="I21" s="153" t="s">
        <v>168</v>
      </c>
      <c r="J21" s="154"/>
      <c r="K21" s="153" t="s">
        <v>171</v>
      </c>
      <c r="L21" s="154"/>
      <c r="M21" s="153" t="s">
        <v>172</v>
      </c>
      <c r="N21" s="158"/>
    </row>
    <row r="22" spans="2:14" ht="15" customHeight="1" x14ac:dyDescent="0.15">
      <c r="B22" s="116" t="s">
        <v>156</v>
      </c>
      <c r="C22" s="80" t="s">
        <v>114</v>
      </c>
      <c r="D22" s="81" t="s">
        <v>115</v>
      </c>
      <c r="E22" s="79" t="s">
        <v>114</v>
      </c>
      <c r="F22" s="79" t="s">
        <v>115</v>
      </c>
      <c r="G22" s="79" t="s">
        <v>114</v>
      </c>
      <c r="H22" s="79" t="s">
        <v>115</v>
      </c>
      <c r="I22" s="79" t="s">
        <v>114</v>
      </c>
      <c r="J22" s="79" t="s">
        <v>115</v>
      </c>
      <c r="K22" s="80" t="s">
        <v>114</v>
      </c>
      <c r="L22" s="81" t="s">
        <v>115</v>
      </c>
      <c r="M22" s="79" t="s">
        <v>114</v>
      </c>
      <c r="N22" s="82" t="s">
        <v>115</v>
      </c>
    </row>
    <row r="23" spans="2:14" ht="15" customHeight="1" x14ac:dyDescent="0.15">
      <c r="B23" s="117" t="s">
        <v>169</v>
      </c>
      <c r="C23" s="88">
        <v>0</v>
      </c>
      <c r="D23" s="102">
        <v>0</v>
      </c>
      <c r="E23" s="86">
        <v>0</v>
      </c>
      <c r="F23" s="86">
        <v>0</v>
      </c>
      <c r="G23" s="86">
        <v>1</v>
      </c>
      <c r="H23" s="87">
        <v>35709</v>
      </c>
      <c r="I23" s="86">
        <v>1</v>
      </c>
      <c r="J23" s="87">
        <v>21053</v>
      </c>
      <c r="K23" s="88">
        <v>0</v>
      </c>
      <c r="L23" s="102">
        <v>0</v>
      </c>
      <c r="M23" s="86">
        <v>0</v>
      </c>
      <c r="N23" s="130">
        <v>0</v>
      </c>
    </row>
    <row r="24" spans="2:14" ht="15" customHeight="1" x14ac:dyDescent="0.15">
      <c r="B24" s="118" t="s">
        <v>170</v>
      </c>
      <c r="C24" s="93"/>
      <c r="D24" s="94"/>
      <c r="E24" s="92"/>
      <c r="F24" s="92"/>
      <c r="G24" s="92"/>
      <c r="H24" s="92"/>
      <c r="I24" s="92"/>
      <c r="J24" s="92"/>
      <c r="K24" s="93"/>
      <c r="L24" s="94"/>
      <c r="M24" s="92"/>
      <c r="N24" s="128"/>
    </row>
    <row r="25" spans="2:14" ht="15" customHeight="1" x14ac:dyDescent="0.15">
      <c r="B25" s="119" t="s">
        <v>116</v>
      </c>
      <c r="C25" s="88">
        <v>0</v>
      </c>
      <c r="D25" s="102">
        <v>0</v>
      </c>
      <c r="E25" s="86">
        <v>0</v>
      </c>
      <c r="F25" s="86">
        <v>0</v>
      </c>
      <c r="G25" s="86">
        <v>1</v>
      </c>
      <c r="H25" s="87">
        <v>35709</v>
      </c>
      <c r="I25" s="86">
        <v>1</v>
      </c>
      <c r="J25" s="87">
        <v>21053</v>
      </c>
      <c r="K25" s="88">
        <v>0</v>
      </c>
      <c r="L25" s="102">
        <v>0</v>
      </c>
      <c r="M25" s="86">
        <v>0</v>
      </c>
      <c r="N25" s="130">
        <v>0</v>
      </c>
    </row>
    <row r="26" spans="2:14" ht="15" customHeight="1" thickBot="1" x14ac:dyDescent="0.2">
      <c r="B26" s="120" t="s">
        <v>117</v>
      </c>
      <c r="C26" s="109"/>
      <c r="D26" s="121"/>
      <c r="E26" s="107"/>
      <c r="F26" s="107"/>
      <c r="G26" s="107"/>
      <c r="H26" s="107"/>
      <c r="I26" s="107"/>
      <c r="J26" s="107"/>
      <c r="K26" s="109"/>
      <c r="L26" s="121"/>
      <c r="M26" s="107"/>
      <c r="N26" s="131"/>
    </row>
    <row r="27" spans="2:14" ht="15" customHeight="1" x14ac:dyDescent="0.15">
      <c r="B27" s="113" t="s">
        <v>165</v>
      </c>
      <c r="C27" s="172"/>
      <c r="D27" s="172"/>
      <c r="E27" s="172"/>
      <c r="F27" s="172"/>
      <c r="G27" s="172"/>
      <c r="H27" s="172"/>
      <c r="I27" s="174"/>
      <c r="J27" s="174"/>
      <c r="K27" s="173"/>
      <c r="L27" s="173"/>
      <c r="M27" s="173"/>
      <c r="N27" s="173"/>
    </row>
    <row r="28" spans="2:14" ht="15" customHeight="1" x14ac:dyDescent="0.15">
      <c r="B28" s="113" t="s">
        <v>166</v>
      </c>
      <c r="C28" s="160"/>
      <c r="D28" s="160"/>
      <c r="E28" s="160"/>
      <c r="F28" s="160"/>
      <c r="G28" s="160"/>
      <c r="H28" s="160"/>
      <c r="I28" s="162"/>
      <c r="J28" s="162"/>
      <c r="K28" s="162"/>
      <c r="L28" s="162"/>
      <c r="M28" s="162"/>
      <c r="N28" s="162"/>
    </row>
  </sheetData>
  <mergeCells count="56">
    <mergeCell ref="M27:N27"/>
    <mergeCell ref="I27:J27"/>
    <mergeCell ref="M28:N28"/>
    <mergeCell ref="C28:D28"/>
    <mergeCell ref="E28:F28"/>
    <mergeCell ref="G28:H28"/>
    <mergeCell ref="I28:J28"/>
    <mergeCell ref="K28:L28"/>
    <mergeCell ref="I20:J20"/>
    <mergeCell ref="K20:L20"/>
    <mergeCell ref="C27:D27"/>
    <mergeCell ref="E27:F27"/>
    <mergeCell ref="G27:H27"/>
    <mergeCell ref="K27:L27"/>
    <mergeCell ref="M2:N2"/>
    <mergeCell ref="I3:J3"/>
    <mergeCell ref="K3:L3"/>
    <mergeCell ref="C17:D17"/>
    <mergeCell ref="E17:F17"/>
    <mergeCell ref="G17:H17"/>
    <mergeCell ref="K17:L17"/>
    <mergeCell ref="M17:N17"/>
    <mergeCell ref="C2:D2"/>
    <mergeCell ref="E2:F2"/>
    <mergeCell ref="G2:H2"/>
    <mergeCell ref="I2:J2"/>
    <mergeCell ref="K2:L2"/>
    <mergeCell ref="M4:N4"/>
    <mergeCell ref="K4:L4"/>
    <mergeCell ref="B3:H3"/>
    <mergeCell ref="C1:D1"/>
    <mergeCell ref="E1:F1"/>
    <mergeCell ref="I1:J1"/>
    <mergeCell ref="K1:L1"/>
    <mergeCell ref="M1:N1"/>
    <mergeCell ref="I17:J17"/>
    <mergeCell ref="I21:J21"/>
    <mergeCell ref="K21:L21"/>
    <mergeCell ref="M21:N21"/>
    <mergeCell ref="C18:D18"/>
    <mergeCell ref="E18:F18"/>
    <mergeCell ref="G18:H18"/>
    <mergeCell ref="K18:L18"/>
    <mergeCell ref="M18:N18"/>
    <mergeCell ref="C19:D19"/>
    <mergeCell ref="E19:F19"/>
    <mergeCell ref="G19:H19"/>
    <mergeCell ref="I19:J19"/>
    <mergeCell ref="K19:L19"/>
    <mergeCell ref="M19:N19"/>
    <mergeCell ref="B20:H20"/>
    <mergeCell ref="C4:D4"/>
    <mergeCell ref="E4:F4"/>
    <mergeCell ref="G4:H4"/>
    <mergeCell ref="I4:J4"/>
    <mergeCell ref="B13:B14"/>
  </mergeCells>
  <phoneticPr fontId="1"/>
  <hyperlinks>
    <hyperlink ref="H1" location="目次!A1" display="目次!A1" xr:uid="{4CD0D899-A2BB-4A18-BA07-15E5F76EBC8E}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02C6-B23B-4D05-AAA2-0C21A0C1B16F}">
  <dimension ref="B1:L11"/>
  <sheetViews>
    <sheetView zoomScaleNormal="100" workbookViewId="0">
      <selection activeCell="G3" sqref="A3:G10"/>
    </sheetView>
  </sheetViews>
  <sheetFormatPr defaultColWidth="9" defaultRowHeight="15" customHeight="1" x14ac:dyDescent="0.15"/>
  <cols>
    <col min="1" max="1" width="2.25" style="3" customWidth="1"/>
    <col min="2" max="2" width="21.75" style="3" customWidth="1"/>
    <col min="3" max="5" width="9.625" style="3" customWidth="1"/>
    <col min="6" max="6" width="15.625" style="3" customWidth="1"/>
    <col min="7" max="7" width="1.375" style="3" customWidth="1"/>
    <col min="8" max="8" width="9" style="3"/>
    <col min="9" max="9" width="11.625" style="3" bestFit="1" customWidth="1"/>
    <col min="10" max="16384" width="9" style="3"/>
  </cols>
  <sheetData>
    <row r="1" spans="2:12" ht="15" customHeight="1" x14ac:dyDescent="0.15">
      <c r="I1" s="38" t="s">
        <v>20</v>
      </c>
    </row>
    <row r="3" spans="2:12" ht="20.100000000000001" customHeight="1" thickBot="1" x14ac:dyDescent="0.2">
      <c r="B3" s="134" t="s">
        <v>120</v>
      </c>
      <c r="C3" s="175"/>
      <c r="D3" s="175"/>
      <c r="E3" s="175"/>
      <c r="F3" s="175"/>
    </row>
    <row r="4" spans="2:12" ht="17.100000000000001" customHeight="1" x14ac:dyDescent="0.15">
      <c r="B4" s="4" t="s">
        <v>58</v>
      </c>
      <c r="C4" s="69" t="s">
        <v>119</v>
      </c>
      <c r="D4" s="70" t="s">
        <v>60</v>
      </c>
      <c r="E4" s="39" t="s">
        <v>121</v>
      </c>
      <c r="F4" s="32" t="s">
        <v>122</v>
      </c>
      <c r="G4" s="63"/>
      <c r="H4" s="63"/>
      <c r="I4" s="63"/>
      <c r="J4" s="63"/>
      <c r="K4" s="63"/>
      <c r="L4" s="63"/>
    </row>
    <row r="5" spans="2:12" ht="17.100000000000001" customHeight="1" x14ac:dyDescent="0.15">
      <c r="B5" s="64" t="s">
        <v>123</v>
      </c>
      <c r="C5" s="48">
        <v>0</v>
      </c>
      <c r="D5" s="48">
        <v>0</v>
      </c>
      <c r="E5" s="132">
        <v>0</v>
      </c>
      <c r="F5" s="67">
        <v>17233</v>
      </c>
      <c r="G5" s="63"/>
      <c r="H5" s="63"/>
      <c r="I5" s="63"/>
      <c r="J5" s="63"/>
      <c r="K5" s="63"/>
      <c r="L5" s="63"/>
    </row>
    <row r="6" spans="2:12" ht="17.100000000000001" customHeight="1" x14ac:dyDescent="0.15">
      <c r="B6" s="64" t="s">
        <v>124</v>
      </c>
      <c r="C6" s="48">
        <v>0</v>
      </c>
      <c r="D6" s="48">
        <v>0</v>
      </c>
      <c r="E6" s="132">
        <v>0</v>
      </c>
      <c r="F6" s="67">
        <v>390</v>
      </c>
      <c r="G6" s="63"/>
      <c r="H6" s="63"/>
      <c r="I6" s="63"/>
      <c r="J6" s="63"/>
      <c r="K6" s="63"/>
      <c r="L6" s="63"/>
    </row>
    <row r="7" spans="2:12" ht="17.100000000000001" customHeight="1" x14ac:dyDescent="0.15">
      <c r="B7" s="64" t="s">
        <v>125</v>
      </c>
      <c r="C7" s="48">
        <v>0</v>
      </c>
      <c r="D7" s="48">
        <v>0</v>
      </c>
      <c r="E7" s="132">
        <v>0</v>
      </c>
      <c r="F7" s="67">
        <v>2022</v>
      </c>
      <c r="G7" s="63"/>
      <c r="H7" s="63"/>
      <c r="I7" s="63"/>
      <c r="J7" s="63"/>
      <c r="K7" s="63"/>
      <c r="L7" s="63"/>
    </row>
    <row r="8" spans="2:12" ht="17.100000000000001" customHeight="1" x14ac:dyDescent="0.15">
      <c r="B8" s="64" t="s">
        <v>126</v>
      </c>
      <c r="C8" s="48">
        <v>0</v>
      </c>
      <c r="D8" s="48">
        <v>0</v>
      </c>
      <c r="E8" s="132">
        <v>0</v>
      </c>
      <c r="F8" s="67">
        <v>28933</v>
      </c>
      <c r="G8" s="63"/>
      <c r="H8" s="63"/>
      <c r="I8" s="63"/>
      <c r="J8" s="63"/>
      <c r="K8" s="63"/>
      <c r="L8" s="63"/>
    </row>
    <row r="9" spans="2:12" ht="17.100000000000001" customHeight="1" x14ac:dyDescent="0.15">
      <c r="B9" s="65" t="s">
        <v>127</v>
      </c>
      <c r="C9" s="59">
        <f>SUM(C5:C8)</f>
        <v>0</v>
      </c>
      <c r="D9" s="59">
        <f>SUM(D5:D8)</f>
        <v>0</v>
      </c>
      <c r="E9" s="133">
        <f>SUM(E5:E8)</f>
        <v>0</v>
      </c>
      <c r="F9" s="68">
        <f>SUM(F5:F8)</f>
        <v>48578</v>
      </c>
      <c r="G9" s="63"/>
      <c r="H9" s="63"/>
      <c r="I9" s="63"/>
      <c r="J9" s="63"/>
      <c r="K9" s="63"/>
      <c r="L9" s="63"/>
    </row>
    <row r="10" spans="2:12" ht="16.5" customHeight="1" x14ac:dyDescent="0.15">
      <c r="B10" s="66" t="s">
        <v>173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2:12" ht="15" customHeight="1" x14ac:dyDescent="0.1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</sheetData>
  <mergeCells count="1">
    <mergeCell ref="B3:F3"/>
  </mergeCells>
  <phoneticPr fontId="1"/>
  <hyperlinks>
    <hyperlink ref="I1" location="目次!A1" display="目次に戻る" xr:uid="{55E8D032-265C-4A22-8EE3-EE45C3BBDC1F}"/>
  </hyperlinks>
  <pageMargins left="0.75" right="0.75" top="1" bottom="1" header="0.51200000000000001" footer="0.5120000000000000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AA33-A2CC-43F4-9EB6-F907E69D4FCA}">
  <dimension ref="B2:D11"/>
  <sheetViews>
    <sheetView tabSelected="1" zoomScaleNormal="100" zoomScaleSheetLayoutView="100" workbookViewId="0">
      <selection activeCell="D18" sqref="D18"/>
    </sheetView>
  </sheetViews>
  <sheetFormatPr defaultColWidth="9" defaultRowHeight="18" customHeight="1" x14ac:dyDescent="0.15"/>
  <cols>
    <col min="1" max="1" width="1.875" style="3" customWidth="1"/>
    <col min="2" max="2" width="13.375" style="3" customWidth="1"/>
    <col min="3" max="3" width="11.375" style="3" customWidth="1"/>
    <col min="4" max="4" width="63.25" style="3" customWidth="1"/>
    <col min="5" max="5" width="1.25" style="3" customWidth="1"/>
    <col min="6" max="16384" width="9" style="3"/>
  </cols>
  <sheetData>
    <row r="2" spans="2:4" ht="18" customHeight="1" thickBot="1" x14ac:dyDescent="0.2">
      <c r="B2" s="134" t="s">
        <v>128</v>
      </c>
      <c r="C2" s="134"/>
      <c r="D2" s="134"/>
    </row>
    <row r="3" spans="2:4" ht="18" customHeight="1" x14ac:dyDescent="0.15">
      <c r="B3" s="4" t="s">
        <v>129</v>
      </c>
      <c r="C3" s="39" t="s">
        <v>130</v>
      </c>
      <c r="D3" s="32" t="s">
        <v>131</v>
      </c>
    </row>
    <row r="4" spans="2:4" ht="18.75" customHeight="1" x14ac:dyDescent="0.15">
      <c r="B4" s="41" t="s">
        <v>132</v>
      </c>
      <c r="C4" s="31" t="s">
        <v>133</v>
      </c>
      <c r="D4" s="33" t="s">
        <v>134</v>
      </c>
    </row>
    <row r="5" spans="2:4" ht="18" customHeight="1" x14ac:dyDescent="0.15">
      <c r="B5" s="41" t="s">
        <v>135</v>
      </c>
      <c r="C5" s="31" t="s">
        <v>136</v>
      </c>
      <c r="D5" s="33" t="s">
        <v>137</v>
      </c>
    </row>
    <row r="6" spans="2:4" ht="18" customHeight="1" x14ac:dyDescent="0.15">
      <c r="B6" s="41" t="s">
        <v>138</v>
      </c>
      <c r="C6" s="31" t="s">
        <v>136</v>
      </c>
      <c r="D6" s="33" t="s">
        <v>139</v>
      </c>
    </row>
    <row r="7" spans="2:4" ht="18" customHeight="1" x14ac:dyDescent="0.15">
      <c r="B7" s="41" t="s">
        <v>140</v>
      </c>
      <c r="C7" s="31" t="s">
        <v>141</v>
      </c>
      <c r="D7" s="33" t="s">
        <v>137</v>
      </c>
    </row>
    <row r="8" spans="2:4" ht="18" customHeight="1" x14ac:dyDescent="0.15">
      <c r="B8" s="41" t="s">
        <v>142</v>
      </c>
      <c r="C8" s="31" t="s">
        <v>143</v>
      </c>
      <c r="D8" s="33" t="s">
        <v>144</v>
      </c>
    </row>
    <row r="9" spans="2:4" ht="18" customHeight="1" x14ac:dyDescent="0.15">
      <c r="B9" s="42" t="s">
        <v>145</v>
      </c>
      <c r="C9" s="43" t="s">
        <v>146</v>
      </c>
      <c r="D9" s="44" t="s">
        <v>147</v>
      </c>
    </row>
    <row r="10" spans="2:4" ht="18" customHeight="1" thickBot="1" x14ac:dyDescent="0.2">
      <c r="B10" s="40" t="s">
        <v>148</v>
      </c>
      <c r="C10" s="30" t="s">
        <v>149</v>
      </c>
      <c r="D10" s="34" t="s">
        <v>150</v>
      </c>
    </row>
    <row r="11" spans="2:4" ht="18" customHeight="1" x14ac:dyDescent="0.15">
      <c r="B11" s="3" t="s">
        <v>151</v>
      </c>
    </row>
  </sheetData>
  <mergeCells count="1">
    <mergeCell ref="B2:D2"/>
  </mergeCells>
  <phoneticPr fontId="1"/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4</vt:i4>
      </vt:variant>
    </vt:vector>
  </HeadingPairs>
  <TitlesOfParts>
    <vt:vector size="12" baseType="lpstr">
      <vt:lpstr>目次</vt:lpstr>
      <vt:lpstr>漁港の指定状況</vt:lpstr>
      <vt:lpstr>漁港外郭・係留施設の整備状況</vt:lpstr>
      <vt:lpstr>漁港水域施設の整備状況</vt:lpstr>
      <vt:lpstr>漁港機能施設の整備状況</vt:lpstr>
      <vt:lpstr>強い水産業づくり交付金・農林県単  </vt:lpstr>
      <vt:lpstr>漁港海岸の整備状況</vt:lpstr>
      <vt:lpstr>活性化施設</vt:lpstr>
      <vt:lpstr>漁港海岸の整備状況!Print_Area</vt:lpstr>
      <vt:lpstr>漁港外郭・係留施設の整備状況!Print_Area</vt:lpstr>
      <vt:lpstr>漁港機能施設の整備状況!Print_Area</vt:lpstr>
      <vt:lpstr>漁港水域施設の整備状況!Print_Area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2026-03-13T09:47:00Z</dcterms:modified>
  <cp:category/>
  <cp:contentStatus/>
</cp:coreProperties>
</file>