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10.71.6.19\share\課共有\◎新潟県の農林水産業\R7新潟県の農林水産業\04 R7作成分\資料編\"/>
    </mc:Choice>
  </mc:AlternateContent>
  <xr:revisionPtr revIDLastSave="0" documentId="13_ncr:1_{92896E8A-6B4C-4838-94A8-9A74F3BFF344}" xr6:coauthVersionLast="47" xr6:coauthVersionMax="47" xr10:uidLastSave="{00000000-0000-0000-0000-000000000000}"/>
  <bookViews>
    <workbookView xWindow="-120" yWindow="-120" windowWidth="29040" windowHeight="15720" tabRatio="1000" activeTab="8" xr2:uid="{00000000-000D-0000-FFFF-FFFF00000000}"/>
  </bookViews>
  <sheets>
    <sheet name="目次" sheetId="5" r:id="rId1"/>
    <sheet name="経営組織別経営体数" sheetId="3" r:id="rId2"/>
    <sheet name="地区別漁業経営体" sheetId="4" r:id="rId3"/>
    <sheet name="漁業階層別漁業経営体" sheetId="14" r:id="rId4"/>
    <sheet name="経営体階層別経営体数" sheetId="15" r:id="rId5"/>
    <sheet name="漁業世帯数" sheetId="17" r:id="rId6"/>
    <sheet name="性別年齢区分別漁業就業者数" sheetId="16" r:id="rId7"/>
    <sheet name="自営・雇われ別漁業就業者数" sheetId="18" r:id="rId8"/>
    <sheet name="新規就業者の推移" sheetId="27" r:id="rId9"/>
    <sheet name="内水面漁協の組合員数" sheetId="24" r:id="rId10"/>
    <sheet name="経営組織別経営体数(内水面)" sheetId="19" r:id="rId1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18" l="1"/>
  <c r="H6" i="17"/>
  <c r="I8" i="18" l="1"/>
  <c r="I22" i="27" l="1"/>
  <c r="I21" i="27"/>
  <c r="I19" i="27"/>
  <c r="I18" i="27"/>
  <c r="I17" i="27"/>
  <c r="I16" i="27"/>
  <c r="I15" i="27"/>
  <c r="I14" i="27"/>
  <c r="I12" i="27"/>
  <c r="I11" i="27"/>
  <c r="I10" i="27"/>
  <c r="I8" i="27"/>
  <c r="I7" i="27"/>
  <c r="I5" i="27"/>
  <c r="J7" i="16" l="1"/>
  <c r="I6" i="15"/>
  <c r="I7" i="18" l="1"/>
  <c r="I6" i="18"/>
  <c r="J19" i="16"/>
  <c r="J17" i="16"/>
  <c r="J15" i="16"/>
  <c r="J13" i="16"/>
  <c r="J11" i="16"/>
  <c r="J9" i="16"/>
  <c r="J6" i="16"/>
  <c r="J7" i="17"/>
  <c r="J8" i="17"/>
  <c r="J9" i="17"/>
  <c r="J6" i="17"/>
  <c r="I7" i="15"/>
  <c r="I8" i="15"/>
  <c r="I9" i="15"/>
  <c r="I11" i="15"/>
  <c r="I12" i="15"/>
  <c r="I13" i="15"/>
  <c r="I14" i="15"/>
  <c r="I15" i="15"/>
  <c r="I16" i="15"/>
  <c r="I17" i="15"/>
  <c r="I18" i="15"/>
  <c r="I19" i="15"/>
  <c r="I8" i="14" l="1"/>
  <c r="I9" i="14"/>
  <c r="I10" i="14"/>
  <c r="I7" i="14"/>
  <c r="I7" i="4"/>
  <c r="I8" i="4"/>
  <c r="I9" i="4"/>
  <c r="I6" i="4"/>
  <c r="I7" i="3"/>
  <c r="I8" i="3"/>
  <c r="I9" i="3"/>
  <c r="I10" i="3"/>
  <c r="I6" i="3"/>
</calcChain>
</file>

<file path=xl/sharedStrings.xml><?xml version="1.0" encoding="utf-8"?>
<sst xmlns="http://schemas.openxmlformats.org/spreadsheetml/2006/main" count="280" uniqueCount="189">
  <si>
    <t>令和元年度新潟県の農林水産業(資料編：水産業）</t>
    <rPh sb="0" eb="2">
      <t>レイワ</t>
    </rPh>
    <rPh sb="2" eb="3">
      <t>ガン</t>
    </rPh>
    <rPh sb="3" eb="5">
      <t>ネンド</t>
    </rPh>
    <rPh sb="5" eb="8">
      <t>ニイガタケン</t>
    </rPh>
    <rPh sb="9" eb="11">
      <t>ノウリン</t>
    </rPh>
    <rPh sb="11" eb="14">
      <t>スイサンギョウ</t>
    </rPh>
    <rPh sb="15" eb="18">
      <t>シリョウヘン</t>
    </rPh>
    <rPh sb="19" eb="22">
      <t>スイサンギョウ</t>
    </rPh>
    <phoneticPr fontId="2"/>
  </si>
  <si>
    <t>第3　漁業構造と漁家経済の動き</t>
    <rPh sb="0" eb="1">
      <t>ダイ</t>
    </rPh>
    <rPh sb="3" eb="5">
      <t>ギョギョウ</t>
    </rPh>
    <rPh sb="5" eb="7">
      <t>コウゾウ</t>
    </rPh>
    <rPh sb="8" eb="10">
      <t>ギョカ</t>
    </rPh>
    <rPh sb="10" eb="12">
      <t>ケイザイ</t>
    </rPh>
    <rPh sb="13" eb="14">
      <t>ウゴ</t>
    </rPh>
    <phoneticPr fontId="2"/>
  </si>
  <si>
    <t>　1　生産者</t>
    <rPh sb="3" eb="6">
      <t>セイサンシャ</t>
    </rPh>
    <phoneticPr fontId="2"/>
  </si>
  <si>
    <t>　　(1)　海面漁業生産者</t>
    <rPh sb="6" eb="8">
      <t>カイメン</t>
    </rPh>
    <rPh sb="8" eb="10">
      <t>ギョギョウ</t>
    </rPh>
    <rPh sb="10" eb="13">
      <t>セイサンシャ</t>
    </rPh>
    <phoneticPr fontId="2"/>
  </si>
  <si>
    <t>　　　ア　漁業経営体</t>
    <rPh sb="5" eb="7">
      <t>ギョギョウ</t>
    </rPh>
    <rPh sb="7" eb="10">
      <t>ケイエイタイ</t>
    </rPh>
    <phoneticPr fontId="2"/>
  </si>
  <si>
    <t>　　　　（ア）海面漁業経営体</t>
    <rPh sb="7" eb="9">
      <t>カイメン</t>
    </rPh>
    <rPh sb="9" eb="11">
      <t>ギョギョウ</t>
    </rPh>
    <rPh sb="11" eb="14">
      <t>ケイエイタイ</t>
    </rPh>
    <phoneticPr fontId="2"/>
  </si>
  <si>
    <t>表　経営組織別経営体数</t>
    <rPh sb="0" eb="1">
      <t>ヒョウ</t>
    </rPh>
    <rPh sb="2" eb="4">
      <t>ケイエイ</t>
    </rPh>
    <rPh sb="4" eb="7">
      <t>ソシキベツ</t>
    </rPh>
    <rPh sb="7" eb="9">
      <t>ケイエイ</t>
    </rPh>
    <rPh sb="9" eb="11">
      <t>タイスウ</t>
    </rPh>
    <phoneticPr fontId="2"/>
  </si>
  <si>
    <t>表　地区別漁業経営体</t>
    <rPh sb="0" eb="1">
      <t>ヒョウ</t>
    </rPh>
    <rPh sb="2" eb="5">
      <t>チクベツ</t>
    </rPh>
    <rPh sb="5" eb="7">
      <t>ギョギョウ</t>
    </rPh>
    <rPh sb="7" eb="10">
      <t>ケイエイタイ</t>
    </rPh>
    <phoneticPr fontId="2"/>
  </si>
  <si>
    <t>　　</t>
    <phoneticPr fontId="2"/>
  </si>
  <si>
    <t>　　　　（イ）経営体階層別経営体数</t>
    <rPh sb="7" eb="10">
      <t>ケイエイタイ</t>
    </rPh>
    <rPh sb="10" eb="13">
      <t>カイソウベツ</t>
    </rPh>
    <rPh sb="13" eb="15">
      <t>ケイエイ</t>
    </rPh>
    <rPh sb="15" eb="17">
      <t>タイスウ</t>
    </rPh>
    <phoneticPr fontId="2"/>
  </si>
  <si>
    <t>表　漁業階層別漁業経営体</t>
    <rPh sb="0" eb="1">
      <t>ヒョウ</t>
    </rPh>
    <rPh sb="2" eb="4">
      <t>ギョギョウ</t>
    </rPh>
    <rPh sb="4" eb="7">
      <t>カイソウベツ</t>
    </rPh>
    <rPh sb="7" eb="9">
      <t>ギョギョウ</t>
    </rPh>
    <rPh sb="9" eb="12">
      <t>ケイエイタイ</t>
    </rPh>
    <phoneticPr fontId="2"/>
  </si>
  <si>
    <t>表　経営体階層別経営体数</t>
    <rPh sb="0" eb="1">
      <t>ヒョウ</t>
    </rPh>
    <rPh sb="2" eb="5">
      <t>ケイエイタイ</t>
    </rPh>
    <rPh sb="5" eb="8">
      <t>カイソウベツ</t>
    </rPh>
    <rPh sb="8" eb="10">
      <t>ケイエイ</t>
    </rPh>
    <rPh sb="10" eb="12">
      <t>タイスウ</t>
    </rPh>
    <phoneticPr fontId="2"/>
  </si>
  <si>
    <t>　　　イ　漁業世帯数</t>
    <rPh sb="5" eb="7">
      <t>ギョギョウ</t>
    </rPh>
    <rPh sb="7" eb="10">
      <t>セタイスウ</t>
    </rPh>
    <phoneticPr fontId="2"/>
  </si>
  <si>
    <t>表　漁業世帯数</t>
    <rPh sb="0" eb="1">
      <t>ヒョウ</t>
    </rPh>
    <rPh sb="2" eb="4">
      <t>ギョギョウ</t>
    </rPh>
    <rPh sb="4" eb="7">
      <t>セタイスウ</t>
    </rPh>
    <phoneticPr fontId="2"/>
  </si>
  <si>
    <t>　　　ウ　漁業就業者</t>
    <rPh sb="5" eb="7">
      <t>ギョギョウ</t>
    </rPh>
    <rPh sb="7" eb="10">
      <t>シュウギョウシャ</t>
    </rPh>
    <phoneticPr fontId="2"/>
  </si>
  <si>
    <t>表　性別年齢区分別漁業就業者数</t>
    <rPh sb="0" eb="1">
      <t>ヒョウ</t>
    </rPh>
    <rPh sb="2" eb="4">
      <t>セイベツ</t>
    </rPh>
    <rPh sb="4" eb="6">
      <t>ネンレイ</t>
    </rPh>
    <rPh sb="6" eb="8">
      <t>クブン</t>
    </rPh>
    <rPh sb="8" eb="9">
      <t>ベツ</t>
    </rPh>
    <rPh sb="9" eb="11">
      <t>ギョギョウ</t>
    </rPh>
    <rPh sb="11" eb="14">
      <t>シュウギョウシャ</t>
    </rPh>
    <rPh sb="14" eb="15">
      <t>スウ</t>
    </rPh>
    <phoneticPr fontId="2"/>
  </si>
  <si>
    <t>表　自営・雇われ別漁業就業者数</t>
    <rPh sb="0" eb="1">
      <t>ヒョウ</t>
    </rPh>
    <rPh sb="2" eb="4">
      <t>ジエイ</t>
    </rPh>
    <rPh sb="5" eb="6">
      <t>ヤト</t>
    </rPh>
    <rPh sb="8" eb="9">
      <t>ベツ</t>
    </rPh>
    <rPh sb="9" eb="11">
      <t>ギョギョウ</t>
    </rPh>
    <rPh sb="11" eb="14">
      <t>シュウギョウシャ</t>
    </rPh>
    <rPh sb="14" eb="15">
      <t>スウ</t>
    </rPh>
    <phoneticPr fontId="2"/>
  </si>
  <si>
    <t>　　　エ　新規就業者の動向</t>
    <rPh sb="5" eb="7">
      <t>シンキ</t>
    </rPh>
    <rPh sb="7" eb="10">
      <t>シュウギョウシャ</t>
    </rPh>
    <rPh sb="11" eb="13">
      <t>ドウコウ</t>
    </rPh>
    <phoneticPr fontId="2"/>
  </si>
  <si>
    <t>表　過去5年間の新規就業者の推移</t>
    <rPh sb="0" eb="1">
      <t>ヒョウ</t>
    </rPh>
    <rPh sb="2" eb="4">
      <t>カコ</t>
    </rPh>
    <rPh sb="5" eb="7">
      <t>ネンカン</t>
    </rPh>
    <rPh sb="8" eb="10">
      <t>シンキ</t>
    </rPh>
    <rPh sb="10" eb="13">
      <t>シュウギョウシャ</t>
    </rPh>
    <rPh sb="14" eb="16">
      <t>スイイ</t>
    </rPh>
    <phoneticPr fontId="2"/>
  </si>
  <si>
    <t>　　　(2)　内水面漁業</t>
    <rPh sb="7" eb="8">
      <t>ナイ</t>
    </rPh>
    <rPh sb="8" eb="10">
      <t>スイメン</t>
    </rPh>
    <rPh sb="10" eb="12">
      <t>ギョギョウ</t>
    </rPh>
    <phoneticPr fontId="2"/>
  </si>
  <si>
    <t>　　　ア　内水面漁業の従事者</t>
    <rPh sb="5" eb="6">
      <t>ナイ</t>
    </rPh>
    <rPh sb="6" eb="8">
      <t>スイメン</t>
    </rPh>
    <rPh sb="8" eb="10">
      <t>ギョギョウ</t>
    </rPh>
    <rPh sb="11" eb="14">
      <t>ジュウジシャ</t>
    </rPh>
    <phoneticPr fontId="2"/>
  </si>
  <si>
    <t>表　内水面漁協の正組合員数の推移</t>
    <rPh sb="0" eb="1">
      <t>ヒョウ</t>
    </rPh>
    <rPh sb="2" eb="3">
      <t>ナイ</t>
    </rPh>
    <rPh sb="3" eb="5">
      <t>スイメン</t>
    </rPh>
    <rPh sb="5" eb="7">
      <t>ギョキョウ</t>
    </rPh>
    <rPh sb="8" eb="9">
      <t>セイ</t>
    </rPh>
    <rPh sb="9" eb="12">
      <t>クミアイイン</t>
    </rPh>
    <rPh sb="12" eb="13">
      <t>スウ</t>
    </rPh>
    <rPh sb="14" eb="16">
      <t>スイイ</t>
    </rPh>
    <phoneticPr fontId="2"/>
  </si>
  <si>
    <t>　　　イ　内水面養殖業の経営体</t>
    <rPh sb="5" eb="6">
      <t>ナイ</t>
    </rPh>
    <rPh sb="6" eb="8">
      <t>スイメン</t>
    </rPh>
    <rPh sb="8" eb="11">
      <t>ヨウショクギョウ</t>
    </rPh>
    <rPh sb="12" eb="15">
      <t>ケイエイタイ</t>
    </rPh>
    <phoneticPr fontId="2"/>
  </si>
  <si>
    <t>目次に戻る</t>
    <rPh sb="0" eb="2">
      <t>モクジ</t>
    </rPh>
    <rPh sb="3" eb="4">
      <t>モド</t>
    </rPh>
    <phoneticPr fontId="2"/>
  </si>
  <si>
    <t>経営組織別経営体数</t>
    <rPh sb="0" eb="2">
      <t>ケイエイ</t>
    </rPh>
    <rPh sb="2" eb="5">
      <t>ソシキベツ</t>
    </rPh>
    <rPh sb="5" eb="7">
      <t>ケイエイ</t>
    </rPh>
    <rPh sb="7" eb="9">
      <t>タイスウ</t>
    </rPh>
    <phoneticPr fontId="2"/>
  </si>
  <si>
    <t>単位：経営体</t>
    <rPh sb="0" eb="2">
      <t>タンイ</t>
    </rPh>
    <rPh sb="3" eb="6">
      <t>ケイエイタイ</t>
    </rPh>
    <phoneticPr fontId="2"/>
  </si>
  <si>
    <t xml:space="preserve">年次 </t>
    <phoneticPr fontId="2"/>
  </si>
  <si>
    <t>H15</t>
  </si>
  <si>
    <t>H20</t>
  </si>
  <si>
    <t>H25</t>
    <phoneticPr fontId="2"/>
  </si>
  <si>
    <t>H30</t>
    <phoneticPr fontId="2"/>
  </si>
  <si>
    <t>R5</t>
    <phoneticPr fontId="2"/>
  </si>
  <si>
    <t>増減率
R5/H30</t>
    <rPh sb="0" eb="3">
      <t>ゾウゲンリツ</t>
    </rPh>
    <phoneticPr fontId="2"/>
  </si>
  <si>
    <t>区分</t>
  </si>
  <si>
    <t xml:space="preserve"> 総　数</t>
    <phoneticPr fontId="2"/>
  </si>
  <si>
    <t xml:space="preserve"> 個　人</t>
    <phoneticPr fontId="2"/>
  </si>
  <si>
    <t xml:space="preserve"> 団　体</t>
    <phoneticPr fontId="2"/>
  </si>
  <si>
    <t>会　社</t>
  </si>
  <si>
    <t>共　同</t>
  </si>
  <si>
    <t>その他</t>
  </si>
  <si>
    <t>-</t>
    <phoneticPr fontId="2"/>
  </si>
  <si>
    <t>資料：農林水産省「漁業センサス」</t>
    <rPh sb="0" eb="2">
      <t>シリョウ</t>
    </rPh>
    <rPh sb="3" eb="8">
      <t>ノウリンスイサンショウ</t>
    </rPh>
    <rPh sb="9" eb="11">
      <t>ギョギョウ</t>
    </rPh>
    <phoneticPr fontId="2"/>
  </si>
  <si>
    <t>更新なし</t>
  </si>
  <si>
    <t>地区別漁業経営体</t>
    <rPh sb="0" eb="3">
      <t>チクベツ</t>
    </rPh>
    <rPh sb="3" eb="5">
      <t>ギョギョウ</t>
    </rPh>
    <rPh sb="5" eb="8">
      <t>ケイエイタイ</t>
    </rPh>
    <phoneticPr fontId="2"/>
  </si>
  <si>
    <t xml:space="preserve">     年次 </t>
    <phoneticPr fontId="2"/>
  </si>
  <si>
    <t>H10</t>
  </si>
  <si>
    <t>増減率
H30/25</t>
    <rPh sb="0" eb="3">
      <t>ゾウゲンリツ</t>
    </rPh>
    <phoneticPr fontId="2"/>
  </si>
  <si>
    <t>地区</t>
  </si>
  <si>
    <t>県　計</t>
    <phoneticPr fontId="2"/>
  </si>
  <si>
    <t>北　部</t>
    <phoneticPr fontId="2"/>
  </si>
  <si>
    <t>南　部</t>
    <phoneticPr fontId="2"/>
  </si>
  <si>
    <t>佐　渡</t>
    <phoneticPr fontId="2"/>
  </si>
  <si>
    <t>漁業階層別漁業経営体</t>
    <rPh sb="0" eb="2">
      <t>ギョギョウ</t>
    </rPh>
    <rPh sb="2" eb="5">
      <t>カイソウベツ</t>
    </rPh>
    <rPh sb="5" eb="7">
      <t>ギョギョウ</t>
    </rPh>
    <rPh sb="7" eb="10">
      <t>ケイエイタイ</t>
    </rPh>
    <phoneticPr fontId="2"/>
  </si>
  <si>
    <t>年次</t>
    <phoneticPr fontId="2"/>
  </si>
  <si>
    <t xml:space="preserve"> 総　　　数</t>
  </si>
  <si>
    <t xml:space="preserve"> 沿岸漁業層</t>
  </si>
  <si>
    <t xml:space="preserve"> 中小漁業層</t>
  </si>
  <si>
    <t xml:space="preserve"> 大規模漁業層</t>
    <phoneticPr fontId="2"/>
  </si>
  <si>
    <t>経営体階層別経営体数</t>
    <rPh sb="0" eb="3">
      <t>ケイエイタイ</t>
    </rPh>
    <rPh sb="3" eb="6">
      <t>カイソウベツ</t>
    </rPh>
    <rPh sb="6" eb="8">
      <t>ケイエイ</t>
    </rPh>
    <rPh sb="8" eb="10">
      <t>タイスウ</t>
    </rPh>
    <phoneticPr fontId="2"/>
  </si>
  <si>
    <t>H25</t>
  </si>
  <si>
    <t>H30</t>
  </si>
  <si>
    <t xml:space="preserve"> 総数</t>
  </si>
  <si>
    <t xml:space="preserve"> 漁船非使用</t>
  </si>
  <si>
    <t xml:space="preserve"> 無動力船のみ</t>
  </si>
  <si>
    <t xml:space="preserve"> 動力船計</t>
  </si>
  <si>
    <t>船外機付漁船</t>
  </si>
  <si>
    <t>※１</t>
  </si>
  <si>
    <t>－</t>
    <phoneticPr fontId="2"/>
  </si>
  <si>
    <t>１トン未満</t>
  </si>
  <si>
    <t>１～３トン</t>
  </si>
  <si>
    <t>３～５トン</t>
  </si>
  <si>
    <t>５～10トン</t>
  </si>
  <si>
    <t>10～100トン</t>
  </si>
  <si>
    <t>100トン以上</t>
  </si>
  <si>
    <t>大型定置網</t>
  </si>
  <si>
    <t>小型定置網</t>
  </si>
  <si>
    <t>海面養殖</t>
  </si>
  <si>
    <t>※１：船外機付漁船を所有する経営体は、トン数階層別経営体数に含まれる。</t>
    <rPh sb="3" eb="6">
      <t>センガイキ</t>
    </rPh>
    <rPh sb="6" eb="7">
      <t>ツ</t>
    </rPh>
    <rPh sb="7" eb="9">
      <t>ギョセン</t>
    </rPh>
    <rPh sb="10" eb="12">
      <t>ショユウ</t>
    </rPh>
    <rPh sb="14" eb="17">
      <t>ケイエイタイ</t>
    </rPh>
    <rPh sb="21" eb="22">
      <t>スウ</t>
    </rPh>
    <rPh sb="22" eb="25">
      <t>カイソウベツ</t>
    </rPh>
    <rPh sb="25" eb="27">
      <t>ケイエイ</t>
    </rPh>
    <rPh sb="27" eb="29">
      <t>タイスウ</t>
    </rPh>
    <rPh sb="30" eb="31">
      <t>フク</t>
    </rPh>
    <phoneticPr fontId="2"/>
  </si>
  <si>
    <t>漁業世帯数</t>
    <rPh sb="0" eb="2">
      <t>ギョギョウ</t>
    </rPh>
    <rPh sb="2" eb="5">
      <t>セタイスウ</t>
    </rPh>
    <phoneticPr fontId="2"/>
  </si>
  <si>
    <t>単位：戸</t>
    <rPh sb="0" eb="2">
      <t>タンイ</t>
    </rPh>
    <rPh sb="3" eb="4">
      <t>コ</t>
    </rPh>
    <phoneticPr fontId="2"/>
  </si>
  <si>
    <t xml:space="preserve">年　次 </t>
    <phoneticPr fontId="2"/>
  </si>
  <si>
    <t>区　分</t>
  </si>
  <si>
    <t>　 自営漁業世帯</t>
    <phoneticPr fontId="2"/>
  </si>
  <si>
    <t xml:space="preserve"> 専　　　業</t>
  </si>
  <si>
    <t>兼業</t>
    <rPh sb="0" eb="2">
      <t>ケンギョウ</t>
    </rPh>
    <phoneticPr fontId="2"/>
  </si>
  <si>
    <t>自営漁業が主</t>
  </si>
  <si>
    <t>自営漁業が従</t>
  </si>
  <si>
    <t xml:space="preserve"> 漁業従業者世帯</t>
  </si>
  <si>
    <t>-</t>
  </si>
  <si>
    <t>性別年齢区分別漁業就業者数</t>
    <rPh sb="0" eb="2">
      <t>セイベツ</t>
    </rPh>
    <rPh sb="2" eb="4">
      <t>ネンレイ</t>
    </rPh>
    <rPh sb="4" eb="6">
      <t>クブン</t>
    </rPh>
    <rPh sb="6" eb="7">
      <t>ベツ</t>
    </rPh>
    <rPh sb="7" eb="9">
      <t>ギョギョウ</t>
    </rPh>
    <rPh sb="9" eb="12">
      <t>シュウギョウシャ</t>
    </rPh>
    <rPh sb="12" eb="13">
      <t>スウ</t>
    </rPh>
    <phoneticPr fontId="2"/>
  </si>
  <si>
    <t>単位：人</t>
    <rPh sb="0" eb="2">
      <t>タンイ</t>
    </rPh>
    <rPh sb="3" eb="4">
      <t>ニン</t>
    </rPh>
    <phoneticPr fontId="2"/>
  </si>
  <si>
    <t xml:space="preserve"> 総　数</t>
  </si>
  <si>
    <t xml:space="preserve"> 男 計
  (%)</t>
    <phoneticPr fontId="2"/>
  </si>
  <si>
    <t>(100)</t>
  </si>
  <si>
    <t>15～24歳
  (%)</t>
    <phoneticPr fontId="2"/>
  </si>
  <si>
    <t>(1.3)</t>
  </si>
  <si>
    <t>(1.6)</t>
  </si>
  <si>
    <t>(1.4)</t>
  </si>
  <si>
    <t>(2.2)</t>
    <phoneticPr fontId="2"/>
  </si>
  <si>
    <t>(2.7)</t>
    <phoneticPr fontId="2"/>
  </si>
  <si>
    <t>25～39歳
  (%)</t>
    <phoneticPr fontId="2"/>
  </si>
  <si>
    <t>(4.7)</t>
  </si>
  <si>
    <t>(5.8)</t>
  </si>
  <si>
    <t>(8.0)</t>
  </si>
  <si>
    <t>(10.3)</t>
    <phoneticPr fontId="2"/>
  </si>
  <si>
    <t>(10.1)</t>
    <phoneticPr fontId="2"/>
  </si>
  <si>
    <t>40～59歳
  (%)</t>
    <phoneticPr fontId="2"/>
  </si>
  <si>
    <t>(30.9)</t>
  </si>
  <si>
    <t>(27.2)</t>
  </si>
  <si>
    <t>(22.4)</t>
  </si>
  <si>
    <t>(21.5)</t>
    <phoneticPr fontId="2"/>
  </si>
  <si>
    <t>(23.0)</t>
    <phoneticPr fontId="2"/>
  </si>
  <si>
    <t>60歳以上
  (%)</t>
    <phoneticPr fontId="2"/>
  </si>
  <si>
    <t>(63.1)</t>
  </si>
  <si>
    <t>(65.4)</t>
  </si>
  <si>
    <t>(68.2)</t>
  </si>
  <si>
    <t>(69.4)</t>
    <phoneticPr fontId="2"/>
  </si>
  <si>
    <t>(64.2)</t>
    <phoneticPr fontId="2"/>
  </si>
  <si>
    <t>65歳以上
  (%)</t>
    <phoneticPr fontId="2"/>
  </si>
  <si>
    <t>(49.4)</t>
  </si>
  <si>
    <t>(53.8)</t>
  </si>
  <si>
    <t>(53.6)</t>
  </si>
  <si>
    <t>(33.4)</t>
    <phoneticPr fontId="2"/>
  </si>
  <si>
    <t>(54.4)</t>
    <phoneticPr fontId="2"/>
  </si>
  <si>
    <t xml:space="preserve"> 女</t>
    <phoneticPr fontId="2"/>
  </si>
  <si>
    <t>　注：ラウンドしてあるため計と内訳が一致しない場合がある。</t>
    <rPh sb="1" eb="2">
      <t>チュウ</t>
    </rPh>
    <rPh sb="13" eb="14">
      <t>ケイ</t>
    </rPh>
    <rPh sb="15" eb="17">
      <t>ウチワケ</t>
    </rPh>
    <rPh sb="18" eb="20">
      <t>イッチ</t>
    </rPh>
    <rPh sb="23" eb="25">
      <t>バアイ</t>
    </rPh>
    <phoneticPr fontId="2"/>
  </si>
  <si>
    <t>自営・雇われ別漁業就業者数</t>
    <rPh sb="0" eb="2">
      <t>ジエイ</t>
    </rPh>
    <rPh sb="3" eb="4">
      <t>ヤト</t>
    </rPh>
    <rPh sb="6" eb="7">
      <t>ベツ</t>
    </rPh>
    <rPh sb="7" eb="9">
      <t>ギョギョウ</t>
    </rPh>
    <rPh sb="9" eb="12">
      <t>シュウギョウシャ</t>
    </rPh>
    <rPh sb="12" eb="13">
      <t>スウ</t>
    </rPh>
    <phoneticPr fontId="2"/>
  </si>
  <si>
    <t>年　次</t>
    <phoneticPr fontId="2"/>
  </si>
  <si>
    <t xml:space="preserve"> 総   数</t>
  </si>
  <si>
    <t xml:space="preserve"> 自営のみ</t>
  </si>
  <si>
    <t>自営と
雇われ</t>
    <phoneticPr fontId="2"/>
  </si>
  <si>
    <t>自営が主</t>
  </si>
  <si>
    <t>雇われが主</t>
  </si>
  <si>
    <t xml:space="preserve"> 雇われのみ</t>
  </si>
  <si>
    <t>過去5年間の新規就業者の推移</t>
    <rPh sb="0" eb="2">
      <t>カコ</t>
    </rPh>
    <rPh sb="3" eb="5">
      <t>ネンカン</t>
    </rPh>
    <rPh sb="6" eb="8">
      <t>シンキ</t>
    </rPh>
    <rPh sb="8" eb="11">
      <t>シュウギョウシャ</t>
    </rPh>
    <rPh sb="12" eb="14">
      <t>スイイ</t>
    </rPh>
    <phoneticPr fontId="2"/>
  </si>
  <si>
    <t>R2</t>
  </si>
  <si>
    <t>R3</t>
  </si>
  <si>
    <t>R4</t>
    <phoneticPr fontId="2"/>
  </si>
  <si>
    <t>R6</t>
    <phoneticPr fontId="2"/>
  </si>
  <si>
    <t>平均
（R2～R6）</t>
    <phoneticPr fontId="2"/>
  </si>
  <si>
    <t xml:space="preserve"> 新規就業者  </t>
  </si>
  <si>
    <t>水産課データ未更新</t>
  </si>
  <si>
    <t>新規就業者の地区別就業状況</t>
    <phoneticPr fontId="2"/>
  </si>
  <si>
    <t xml:space="preserve">  新潟地域</t>
  </si>
  <si>
    <t xml:space="preserve">  佐渡地域</t>
  </si>
  <si>
    <t>新規就業者の年齢構成</t>
    <phoneticPr fontId="2"/>
  </si>
  <si>
    <t xml:space="preserve">  15～39歳</t>
  </si>
  <si>
    <t xml:space="preserve">  40～59歳</t>
  </si>
  <si>
    <t xml:space="preserve">  60歳以上</t>
  </si>
  <si>
    <t>新規就業者の形態別</t>
    <phoneticPr fontId="2"/>
  </si>
  <si>
    <t xml:space="preserve">  新規学卒</t>
  </si>
  <si>
    <t xml:space="preserve">  ＵＩターン</t>
  </si>
  <si>
    <t xml:space="preserve">  定年後就業</t>
  </si>
  <si>
    <t xml:space="preserve">  転職</t>
  </si>
  <si>
    <t xml:space="preserve">  新規参入※１</t>
  </si>
  <si>
    <t>　その他</t>
    <rPh sb="3" eb="4">
      <t>タ</t>
    </rPh>
    <phoneticPr fontId="2"/>
  </si>
  <si>
    <t>中核的漁業※２への就業状況</t>
    <phoneticPr fontId="2"/>
  </si>
  <si>
    <t xml:space="preserve">  中核的漁業</t>
  </si>
  <si>
    <t xml:space="preserve">  その他の漁業</t>
  </si>
  <si>
    <t>資料：水産課(各年1月1日現在)</t>
    <rPh sb="0" eb="2">
      <t>シリョウ</t>
    </rPh>
    <rPh sb="3" eb="6">
      <t>スイサンカ</t>
    </rPh>
    <rPh sb="7" eb="9">
      <t>カクネン</t>
    </rPh>
    <rPh sb="10" eb="11">
      <t>ガツ</t>
    </rPh>
    <rPh sb="12" eb="13">
      <t>ニチ</t>
    </rPh>
    <rPh sb="13" eb="15">
      <t>ゲンザイ</t>
    </rPh>
    <phoneticPr fontId="2"/>
  </si>
  <si>
    <t>※１：新規参入者：新規学卒、UIターン及び定年後就業、転職以外の者で、相続等により新規に組合員になった者又は遊漁者から新規に組合員になった者(兼業に限る)。その他空欄も含む</t>
    <rPh sb="3" eb="5">
      <t>シンキ</t>
    </rPh>
    <rPh sb="5" eb="8">
      <t>サンニュウシャ</t>
    </rPh>
    <rPh sb="9" eb="11">
      <t>シンキ</t>
    </rPh>
    <rPh sb="11" eb="13">
      <t>ガクソツ</t>
    </rPh>
    <rPh sb="19" eb="20">
      <t>オヨ</t>
    </rPh>
    <rPh sb="21" eb="24">
      <t>テイネンゴ</t>
    </rPh>
    <rPh sb="24" eb="26">
      <t>シュウギョウ</t>
    </rPh>
    <rPh sb="27" eb="29">
      <t>テンショク</t>
    </rPh>
    <rPh sb="29" eb="31">
      <t>イガイ</t>
    </rPh>
    <rPh sb="32" eb="33">
      <t>モノ</t>
    </rPh>
    <rPh sb="35" eb="37">
      <t>ソウゾク</t>
    </rPh>
    <rPh sb="37" eb="38">
      <t>トウ</t>
    </rPh>
    <rPh sb="41" eb="43">
      <t>シンキ</t>
    </rPh>
    <rPh sb="44" eb="47">
      <t>クミアイイン</t>
    </rPh>
    <rPh sb="51" eb="52">
      <t>モノ</t>
    </rPh>
    <rPh sb="52" eb="53">
      <t>マタ</t>
    </rPh>
    <rPh sb="54" eb="57">
      <t>ユウリョウシャ</t>
    </rPh>
    <rPh sb="59" eb="61">
      <t>シンキ</t>
    </rPh>
    <rPh sb="62" eb="65">
      <t>クミアイイン</t>
    </rPh>
    <rPh sb="69" eb="70">
      <t>モノ</t>
    </rPh>
    <rPh sb="71" eb="73">
      <t>ケンギョウ</t>
    </rPh>
    <rPh sb="74" eb="75">
      <t>カギ</t>
    </rPh>
    <rPh sb="80" eb="81">
      <t>ホカ</t>
    </rPh>
    <rPh sb="81" eb="83">
      <t>クウラン</t>
    </rPh>
    <rPh sb="84" eb="85">
      <t>フク</t>
    </rPh>
    <phoneticPr fontId="2"/>
  </si>
  <si>
    <t>※２：中核的漁業：3トン以上の漁船を使用して行う「定置網」、「底びき網」、「いか釣」、「知事許可の刺し網」、「かご漁業」を指す。</t>
    <rPh sb="3" eb="6">
      <t>チュウカクテキ</t>
    </rPh>
    <rPh sb="6" eb="8">
      <t>ギョギョウ</t>
    </rPh>
    <rPh sb="12" eb="14">
      <t>イジョウ</t>
    </rPh>
    <rPh sb="15" eb="17">
      <t>ギョセン</t>
    </rPh>
    <rPh sb="18" eb="20">
      <t>シヨウ</t>
    </rPh>
    <rPh sb="22" eb="23">
      <t>オコナ</t>
    </rPh>
    <rPh sb="25" eb="28">
      <t>テイチアミ</t>
    </rPh>
    <rPh sb="31" eb="32">
      <t>ソコ</t>
    </rPh>
    <rPh sb="34" eb="35">
      <t>アミ</t>
    </rPh>
    <rPh sb="40" eb="41">
      <t>ツ</t>
    </rPh>
    <rPh sb="44" eb="46">
      <t>チジ</t>
    </rPh>
    <rPh sb="46" eb="48">
      <t>キョカ</t>
    </rPh>
    <rPh sb="49" eb="50">
      <t>サ</t>
    </rPh>
    <rPh sb="51" eb="52">
      <t>アミ</t>
    </rPh>
    <rPh sb="57" eb="59">
      <t>ギョギョウ</t>
    </rPh>
    <rPh sb="61" eb="62">
      <t>サ</t>
    </rPh>
    <phoneticPr fontId="2"/>
  </si>
  <si>
    <t xml:space="preserve">  内水面漁協の組合員数の推移</t>
    <rPh sb="2" eb="3">
      <t>ナイ</t>
    </rPh>
    <rPh sb="3" eb="5">
      <t>スイメン</t>
    </rPh>
    <rPh sb="5" eb="7">
      <t>ギョキョウ</t>
    </rPh>
    <rPh sb="8" eb="11">
      <t>クミアイイン</t>
    </rPh>
    <rPh sb="11" eb="12">
      <t>スウ</t>
    </rPh>
    <rPh sb="13" eb="15">
      <t>スイイ</t>
    </rPh>
    <phoneticPr fontId="2"/>
  </si>
  <si>
    <t>年 度</t>
  </si>
  <si>
    <t>令和元年</t>
    <rPh sb="0" eb="2">
      <t>レイワ</t>
    </rPh>
    <rPh sb="2" eb="4">
      <t>ガンネン</t>
    </rPh>
    <phoneticPr fontId="2"/>
  </si>
  <si>
    <t>令和２年</t>
    <phoneticPr fontId="2"/>
  </si>
  <si>
    <t>令和３年</t>
    <rPh sb="0" eb="2">
      <t>レイワ</t>
    </rPh>
    <rPh sb="3" eb="4">
      <t>ネン</t>
    </rPh>
    <phoneticPr fontId="2"/>
  </si>
  <si>
    <t>令和４年</t>
    <rPh sb="0" eb="2">
      <t>レイワ</t>
    </rPh>
    <rPh sb="3" eb="4">
      <t>ネン</t>
    </rPh>
    <phoneticPr fontId="2"/>
  </si>
  <si>
    <t>令和５年</t>
    <rPh sb="0" eb="2">
      <t>レイワ</t>
    </rPh>
    <rPh sb="3" eb="4">
      <t>ネン</t>
    </rPh>
    <phoneticPr fontId="2"/>
  </si>
  <si>
    <t>内水面漁協の組合員数</t>
    <rPh sb="7" eb="8">
      <t>ア</t>
    </rPh>
    <phoneticPr fontId="2"/>
  </si>
  <si>
    <t>資料：水産課、新潟県内水面漁業協同組合連合会（令和６年度総会資料）</t>
    <rPh sb="0" eb="2">
      <t>シリョウ</t>
    </rPh>
    <rPh sb="3" eb="6">
      <t>スイサンカ</t>
    </rPh>
    <rPh sb="7" eb="10">
      <t>ニイガタケン</t>
    </rPh>
    <rPh sb="10" eb="13">
      <t>ナイスイメン</t>
    </rPh>
    <rPh sb="13" eb="15">
      <t>ギョギョウ</t>
    </rPh>
    <rPh sb="15" eb="17">
      <t>キョウドウ</t>
    </rPh>
    <rPh sb="17" eb="19">
      <t>クミアイ</t>
    </rPh>
    <rPh sb="19" eb="22">
      <t>レンゴウカイ</t>
    </rPh>
    <rPh sb="23" eb="25">
      <t>レイワ</t>
    </rPh>
    <rPh sb="26" eb="28">
      <t>ネンド</t>
    </rPh>
    <rPh sb="27" eb="28">
      <t>ド</t>
    </rPh>
    <rPh sb="28" eb="30">
      <t>ソウカイ</t>
    </rPh>
    <rPh sb="30" eb="32">
      <t>シリョウ</t>
    </rPh>
    <phoneticPr fontId="2"/>
  </si>
  <si>
    <t>経営組織別経営体数(内水面漁業)</t>
    <rPh sb="0" eb="2">
      <t>ケイエイ</t>
    </rPh>
    <rPh sb="2" eb="5">
      <t>ソシキベツ</t>
    </rPh>
    <rPh sb="5" eb="7">
      <t>ケイエイ</t>
    </rPh>
    <rPh sb="7" eb="9">
      <t>タイスウ</t>
    </rPh>
    <rPh sb="10" eb="11">
      <t>ナイ</t>
    </rPh>
    <rPh sb="11" eb="13">
      <t>スイメン</t>
    </rPh>
    <rPh sb="13" eb="15">
      <t>ギョギョウ</t>
    </rPh>
    <phoneticPr fontId="2"/>
  </si>
  <si>
    <t>年 次</t>
  </si>
  <si>
    <t>総 数</t>
  </si>
  <si>
    <t>個　人
経営体</t>
    <phoneticPr fontId="2"/>
  </si>
  <si>
    <t>団　体　経　営　体</t>
  </si>
  <si>
    <t>うち錦鯉</t>
    <phoneticPr fontId="2"/>
  </si>
  <si>
    <t>うちにじます</t>
    <phoneticPr fontId="2"/>
  </si>
  <si>
    <t>計</t>
  </si>
  <si>
    <t>会社経営</t>
  </si>
  <si>
    <t>漁業協同組合</t>
  </si>
  <si>
    <t>漁業生産組合</t>
  </si>
  <si>
    <t>共同経営</t>
  </si>
  <si>
    <t>平成15年</t>
    <rPh sb="4" eb="5">
      <t>ネン</t>
    </rPh>
    <phoneticPr fontId="2"/>
  </si>
  <si>
    <t>平成20年</t>
    <rPh sb="4" eb="5">
      <t>ネン</t>
    </rPh>
    <phoneticPr fontId="2"/>
  </si>
  <si>
    <t>平成25年</t>
    <rPh sb="4" eb="5">
      <t>ネン</t>
    </rPh>
    <phoneticPr fontId="2"/>
  </si>
  <si>
    <t>－</t>
  </si>
  <si>
    <t>平成30年</t>
    <rPh sb="4" eb="5">
      <t>ネン</t>
    </rPh>
    <phoneticPr fontId="2"/>
  </si>
  <si>
    <t>令和６年</t>
    <rPh sb="0" eb="2">
      <t>レイワ</t>
    </rPh>
    <rPh sb="3" eb="4">
      <t>ネン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</si>
</sst>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_ "/>
    <numFmt numFmtId="177" formatCode="#,##0_ "/>
    <numFmt numFmtId="178" formatCode="0.0_);[Red]\(0.0\)"/>
    <numFmt numFmtId="179" formatCode="#,##0_);[Red]\(#,##0\)"/>
    <numFmt numFmtId="180" formatCode="0.0%"/>
  </numFmts>
  <fonts count="11" x14ac:knownFonts="1">
    <font>
      <sz val="11"/>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u/>
      <sz val="11"/>
      <color indexed="12"/>
      <name val="ＭＳ Ｐゴシック"/>
      <family val="3"/>
      <charset val="128"/>
    </font>
    <font>
      <u/>
      <sz val="11"/>
      <color indexed="12"/>
      <name val="ＭＳ 明朝"/>
      <family val="1"/>
      <charset val="128"/>
    </font>
    <font>
      <sz val="10"/>
      <name val="ＭＳ 明朝"/>
      <family val="1"/>
      <charset val="128"/>
    </font>
    <font>
      <sz val="11"/>
      <color theme="1"/>
      <name val="ＭＳ 明朝"/>
      <family val="1"/>
      <charset val="128"/>
    </font>
    <font>
      <sz val="10"/>
      <color theme="1"/>
      <name val="ＭＳ 明朝"/>
      <family val="1"/>
      <charset val="128"/>
    </font>
    <font>
      <sz val="9"/>
      <color theme="1"/>
      <name val="ＭＳ 明朝"/>
      <family val="1"/>
      <charset val="128"/>
    </font>
    <font>
      <sz val="11"/>
      <color rgb="FFFF0000"/>
      <name val="ＭＳ 明朝"/>
      <family val="1"/>
      <charset val="128"/>
    </font>
  </fonts>
  <fills count="3">
    <fill>
      <patternFill patternType="none"/>
    </fill>
    <fill>
      <patternFill patternType="gray125"/>
    </fill>
    <fill>
      <patternFill patternType="solid">
        <fgColor theme="0"/>
        <bgColor indexed="64"/>
      </patternFill>
    </fill>
  </fills>
  <borders count="10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style="medium">
        <color indexed="64"/>
      </bottom>
      <diagonal/>
    </border>
    <border>
      <left/>
      <right style="medium">
        <color indexed="64"/>
      </right>
      <top style="thin">
        <color indexed="64"/>
      </top>
      <bottom/>
      <diagonal/>
    </border>
    <border diagonalDown="1">
      <left style="medium">
        <color indexed="64"/>
      </left>
      <right/>
      <top style="medium">
        <color indexed="64"/>
      </top>
      <bottom/>
      <diagonal style="thin">
        <color indexed="64"/>
      </diagonal>
    </border>
    <border diagonalDown="1">
      <left/>
      <right style="thin">
        <color indexed="64"/>
      </right>
      <top/>
      <bottom style="thin">
        <color indexed="64"/>
      </bottom>
      <diagonal style="thin">
        <color indexed="64"/>
      </diagonal>
    </border>
    <border>
      <left/>
      <right style="medium">
        <color indexed="64"/>
      </right>
      <top/>
      <bottom/>
      <diagonal/>
    </border>
    <border>
      <left/>
      <right style="medium">
        <color indexed="64"/>
      </right>
      <top style="thin">
        <color indexed="64"/>
      </top>
      <bottom style="double">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diagonal/>
    </border>
    <border>
      <left style="thin">
        <color indexed="64"/>
      </left>
      <right/>
      <top/>
      <bottom style="thin">
        <color indexed="64"/>
      </bottom>
      <diagonal/>
    </border>
    <border>
      <left style="medium">
        <color indexed="64"/>
      </left>
      <right/>
      <top/>
      <bottom style="thin">
        <color indexed="64"/>
      </bottom>
      <diagonal/>
    </border>
    <border>
      <left style="dashed">
        <color indexed="64"/>
      </left>
      <right/>
      <top style="dashed">
        <color indexed="64"/>
      </top>
      <bottom style="dashed">
        <color indexed="64"/>
      </bottom>
      <diagonal/>
    </border>
    <border>
      <left style="dashed">
        <color indexed="64"/>
      </left>
      <right/>
      <top style="dashed">
        <color indexed="64"/>
      </top>
      <bottom style="thin">
        <color indexed="64"/>
      </bottom>
      <diagonal/>
    </border>
    <border>
      <left style="dashed">
        <color indexed="64"/>
      </left>
      <right/>
      <top style="dashed">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diagonal/>
    </border>
    <border>
      <left/>
      <right style="thin">
        <color indexed="64"/>
      </right>
      <top/>
      <bottom style="thin">
        <color indexed="64"/>
      </bottom>
      <diagonal/>
    </border>
    <border>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diagonal/>
    </border>
    <border>
      <left style="thin">
        <color indexed="64"/>
      </left>
      <right style="double">
        <color indexed="64"/>
      </right>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medium">
        <color indexed="64"/>
      </bottom>
      <diagonal/>
    </border>
    <border>
      <left/>
      <right style="medium">
        <color indexed="64"/>
      </right>
      <top style="medium">
        <color indexed="64"/>
      </top>
      <bottom/>
      <diagonal/>
    </border>
    <border>
      <left/>
      <right/>
      <top/>
      <bottom style="medium">
        <color indexed="64"/>
      </bottom>
      <diagonal/>
    </border>
    <border>
      <left style="thin">
        <color indexed="64"/>
      </left>
      <right style="double">
        <color indexed="64"/>
      </right>
      <top style="medium">
        <color indexed="64"/>
      </top>
      <bottom/>
      <diagonal/>
    </border>
    <border>
      <left style="medium">
        <color indexed="64"/>
      </left>
      <right/>
      <top style="double">
        <color indexed="64"/>
      </top>
      <bottom style="thin">
        <color indexed="64"/>
      </bottom>
      <diagonal/>
    </border>
    <border>
      <left/>
      <right/>
      <top style="double">
        <color indexed="64"/>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double">
        <color indexed="64"/>
      </left>
      <right style="medium">
        <color indexed="64"/>
      </right>
      <top style="double">
        <color indexed="64"/>
      </top>
      <bottom style="thin">
        <color indexed="64"/>
      </bottom>
      <diagonal/>
    </border>
    <border>
      <left style="double">
        <color indexed="64"/>
      </left>
      <right style="medium">
        <color indexed="64"/>
      </right>
      <top style="thin">
        <color indexed="64"/>
      </top>
      <bottom style="thin">
        <color indexed="64"/>
      </bottom>
      <diagonal/>
    </border>
    <border>
      <left style="double">
        <color indexed="64"/>
      </left>
      <right style="medium">
        <color indexed="64"/>
      </right>
      <top style="thin">
        <color indexed="64"/>
      </top>
      <bottom style="medium">
        <color indexed="64"/>
      </bottom>
      <diagonal/>
    </border>
    <border>
      <left style="double">
        <color indexed="64"/>
      </left>
      <right style="medium">
        <color indexed="64"/>
      </right>
      <top style="double">
        <color indexed="64"/>
      </top>
      <bottom/>
      <diagonal/>
    </border>
    <border>
      <left style="double">
        <color indexed="64"/>
      </left>
      <right style="medium">
        <color indexed="64"/>
      </right>
      <top style="thin">
        <color indexed="64"/>
      </top>
      <bottom/>
      <diagonal/>
    </border>
    <border>
      <left style="double">
        <color indexed="64"/>
      </left>
      <right style="medium">
        <color indexed="64"/>
      </right>
      <top/>
      <bottom style="thin">
        <color indexed="64"/>
      </bottom>
      <diagonal/>
    </border>
    <border>
      <left style="thin">
        <color indexed="64"/>
      </left>
      <right style="double">
        <color indexed="64"/>
      </right>
      <top/>
      <bottom style="thin">
        <color indexed="64"/>
      </bottom>
      <diagonal/>
    </border>
    <border>
      <left/>
      <right style="medium">
        <color indexed="64"/>
      </right>
      <top/>
      <bottom style="medium">
        <color indexed="64"/>
      </bottom>
      <diagonal/>
    </border>
    <border>
      <left style="thin">
        <color indexed="64"/>
      </left>
      <right style="double">
        <color indexed="64"/>
      </right>
      <top style="thin">
        <color indexed="64"/>
      </top>
      <bottom/>
      <diagonal/>
    </border>
    <border>
      <left style="thin">
        <color indexed="64"/>
      </left>
      <right style="double">
        <color indexed="64"/>
      </right>
      <top style="double">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double">
        <color indexed="64"/>
      </right>
      <top/>
      <bottom style="medium">
        <color indexed="64"/>
      </bottom>
      <diagonal/>
    </border>
    <border>
      <left style="double">
        <color indexed="64"/>
      </left>
      <right style="medium">
        <color indexed="64"/>
      </right>
      <top/>
      <bottom/>
      <diagonal/>
    </border>
    <border>
      <left style="dashed">
        <color indexed="64"/>
      </left>
      <right/>
      <top/>
      <bottom style="thin">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thin">
        <color indexed="64"/>
      </bottom>
      <diagonal/>
    </border>
    <border>
      <left style="thin">
        <color indexed="64"/>
      </left>
      <right/>
      <top style="dashed">
        <color indexed="64"/>
      </top>
      <bottom style="medium">
        <color indexed="64"/>
      </bottom>
      <diagonal/>
    </border>
    <border>
      <left style="double">
        <color indexed="64"/>
      </left>
      <right style="medium">
        <color indexed="64"/>
      </right>
      <top style="medium">
        <color indexed="64"/>
      </top>
      <bottom/>
      <diagonal/>
    </border>
    <border>
      <left style="double">
        <color indexed="64"/>
      </left>
      <right style="medium">
        <color indexed="64"/>
      </right>
      <top style="dashed">
        <color indexed="64"/>
      </top>
      <bottom style="dashed">
        <color indexed="64"/>
      </bottom>
      <diagonal/>
    </border>
    <border>
      <left style="double">
        <color indexed="64"/>
      </left>
      <right style="medium">
        <color indexed="64"/>
      </right>
      <top style="dashed">
        <color indexed="64"/>
      </top>
      <bottom style="thin">
        <color indexed="64"/>
      </bottom>
      <diagonal/>
    </border>
    <border>
      <left style="double">
        <color indexed="64"/>
      </left>
      <right style="medium">
        <color indexed="64"/>
      </right>
      <top style="dashed">
        <color indexed="64"/>
      </top>
      <bottom style="medium">
        <color indexed="64"/>
      </bottom>
      <diagonal/>
    </border>
    <border>
      <left style="thin">
        <color indexed="64"/>
      </left>
      <right/>
      <top style="medium">
        <color indexed="64"/>
      </top>
      <bottom style="thin">
        <color indexed="64"/>
      </bottom>
      <diagonal/>
    </border>
    <border>
      <left style="thin">
        <color indexed="64"/>
      </left>
      <right/>
      <top style="double">
        <color indexed="64"/>
      </top>
      <bottom style="thin">
        <color indexed="64"/>
      </bottom>
      <diagonal/>
    </border>
    <border>
      <left style="medium">
        <color indexed="64"/>
      </left>
      <right/>
      <top/>
      <bottom style="double">
        <color indexed="64"/>
      </bottom>
      <diagonal/>
    </border>
    <border>
      <left/>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style="double">
        <color indexed="64"/>
      </right>
      <top/>
      <bottom style="double">
        <color indexed="64"/>
      </bottom>
      <diagonal/>
    </border>
    <border>
      <left style="thin">
        <color indexed="64"/>
      </left>
      <right/>
      <top/>
      <bottom style="medium">
        <color indexed="64"/>
      </bottom>
      <diagonal/>
    </border>
    <border>
      <left style="double">
        <color indexed="64"/>
      </left>
      <right style="medium">
        <color indexed="64"/>
      </right>
      <top/>
      <bottom style="double">
        <color indexed="64"/>
      </bottom>
      <diagonal/>
    </border>
    <border>
      <left style="double">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4">
    <xf numFmtId="0" fontId="0" fillId="0" borderId="0">
      <alignment vertical="center"/>
    </xf>
    <xf numFmtId="0" fontId="4" fillId="0" borderId="0" applyNumberFormat="0" applyFill="0" applyBorder="0" applyAlignment="0" applyProtection="0">
      <alignment vertical="top"/>
      <protection locked="0"/>
    </xf>
    <xf numFmtId="0" fontId="1" fillId="0" borderId="0">
      <alignment vertical="center"/>
    </xf>
    <xf numFmtId="9" fontId="1" fillId="0" borderId="0" applyFont="0" applyFill="0" applyBorder="0" applyAlignment="0" applyProtection="0">
      <alignment vertical="center"/>
    </xf>
  </cellStyleXfs>
  <cellXfs count="263">
    <xf numFmtId="0" fontId="0" fillId="0" borderId="0" xfId="0">
      <alignment vertical="center"/>
    </xf>
    <xf numFmtId="0" fontId="3" fillId="0" borderId="0" xfId="0" applyFont="1">
      <alignment vertical="center"/>
    </xf>
    <xf numFmtId="0" fontId="4" fillId="0" borderId="0" xfId="1" applyAlignment="1" applyProtection="1">
      <alignment vertical="center"/>
    </xf>
    <xf numFmtId="0" fontId="5" fillId="0" borderId="0" xfId="1" applyFont="1" applyAlignment="1" applyProtection="1">
      <alignment vertical="center"/>
    </xf>
    <xf numFmtId="3" fontId="3" fillId="0" borderId="0" xfId="0" applyNumberFormat="1" applyFont="1">
      <alignment vertical="center"/>
    </xf>
    <xf numFmtId="0" fontId="3" fillId="0" borderId="0" xfId="2" applyFont="1">
      <alignment vertical="center"/>
    </xf>
    <xf numFmtId="0" fontId="3" fillId="2" borderId="0" xfId="0" applyFont="1" applyFill="1">
      <alignment vertical="center"/>
    </xf>
    <xf numFmtId="0" fontId="6" fillId="2" borderId="0" xfId="0" applyFont="1" applyFill="1">
      <alignment vertical="center"/>
    </xf>
    <xf numFmtId="0" fontId="3" fillId="2" borderId="0" xfId="0" applyFont="1" applyFill="1" applyAlignment="1">
      <alignment horizontal="right" vertical="center"/>
    </xf>
    <xf numFmtId="0" fontId="3" fillId="2" borderId="32" xfId="0" applyFont="1" applyFill="1" applyBorder="1">
      <alignment vertical="center"/>
    </xf>
    <xf numFmtId="0" fontId="3" fillId="2" borderId="1" xfId="0" applyFont="1" applyFill="1" applyBorder="1" applyAlignment="1">
      <alignment vertical="center" shrinkToFi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shrinkToFit="1"/>
    </xf>
    <xf numFmtId="0" fontId="3" fillId="2" borderId="33" xfId="0" applyFont="1" applyFill="1" applyBorder="1" applyAlignment="1">
      <alignment horizontal="center" vertical="center" shrinkToFit="1"/>
    </xf>
    <xf numFmtId="0" fontId="3" fillId="2" borderId="28" xfId="0" applyFont="1" applyFill="1" applyBorder="1" applyAlignment="1">
      <alignment horizontal="center" vertical="center"/>
    </xf>
    <xf numFmtId="179" fontId="3" fillId="2" borderId="1" xfId="0" applyNumberFormat="1" applyFont="1" applyFill="1" applyBorder="1">
      <alignment vertical="center"/>
    </xf>
    <xf numFmtId="179" fontId="3" fillId="2" borderId="33" xfId="0" applyNumberFormat="1" applyFont="1" applyFill="1" applyBorder="1">
      <alignment vertical="center"/>
    </xf>
    <xf numFmtId="179" fontId="3" fillId="2" borderId="1" xfId="0" applyNumberFormat="1" applyFont="1" applyFill="1" applyBorder="1" applyAlignment="1">
      <alignment horizontal="right" vertical="center"/>
    </xf>
    <xf numFmtId="179" fontId="3" fillId="0" borderId="0" xfId="0" applyNumberFormat="1" applyFont="1">
      <alignment vertical="center"/>
    </xf>
    <xf numFmtId="179" fontId="3" fillId="2" borderId="33" xfId="0" applyNumberFormat="1" applyFont="1" applyFill="1" applyBorder="1" applyAlignment="1">
      <alignment horizontal="right" vertical="center"/>
    </xf>
    <xf numFmtId="0" fontId="7" fillId="2" borderId="0" xfId="0" applyFont="1" applyFill="1">
      <alignment vertical="center"/>
    </xf>
    <xf numFmtId="0" fontId="7" fillId="2" borderId="0" xfId="0" applyFont="1" applyFill="1" applyAlignment="1">
      <alignment horizontal="right" vertical="center"/>
    </xf>
    <xf numFmtId="0" fontId="7" fillId="2" borderId="4" xfId="0" applyFont="1" applyFill="1" applyBorder="1">
      <alignment vertical="center"/>
    </xf>
    <xf numFmtId="0" fontId="7" fillId="2" borderId="5" xfId="0" applyFont="1" applyFill="1" applyBorder="1" applyAlignment="1">
      <alignment horizontal="right" vertical="center"/>
    </xf>
    <xf numFmtId="0" fontId="7" fillId="2" borderId="6" xfId="0" applyFont="1" applyFill="1" applyBorder="1" applyAlignment="1">
      <alignment horizontal="left" vertical="center"/>
    </xf>
    <xf numFmtId="0" fontId="7" fillId="2" borderId="8" xfId="0" applyFont="1" applyFill="1" applyBorder="1" applyAlignment="1">
      <alignment horizontal="left" vertical="center"/>
    </xf>
    <xf numFmtId="0" fontId="7" fillId="2" borderId="9" xfId="0" applyFont="1" applyFill="1" applyBorder="1">
      <alignment vertical="center"/>
    </xf>
    <xf numFmtId="179" fontId="7" fillId="2" borderId="34" xfId="0" applyNumberFormat="1" applyFont="1" applyFill="1" applyBorder="1">
      <alignment vertical="center"/>
    </xf>
    <xf numFmtId="180" fontId="7" fillId="2" borderId="17" xfId="3" applyNumberFormat="1" applyFont="1" applyFill="1" applyBorder="1">
      <alignment vertical="center"/>
    </xf>
    <xf numFmtId="179" fontId="7" fillId="2" borderId="36" xfId="0" applyNumberFormat="1" applyFont="1" applyFill="1" applyBorder="1">
      <alignment vertical="center"/>
    </xf>
    <xf numFmtId="180" fontId="7" fillId="2" borderId="13" xfId="3" applyNumberFormat="1" applyFont="1" applyFill="1" applyBorder="1">
      <alignment vertical="center"/>
    </xf>
    <xf numFmtId="0" fontId="7" fillId="2" borderId="10" xfId="0" applyFont="1" applyFill="1" applyBorder="1" applyAlignment="1">
      <alignment horizontal="left" vertical="center"/>
    </xf>
    <xf numFmtId="0" fontId="7" fillId="2" borderId="11" xfId="0" applyFont="1" applyFill="1" applyBorder="1">
      <alignment vertical="center"/>
    </xf>
    <xf numFmtId="179" fontId="7" fillId="2" borderId="38" xfId="0" applyNumberFormat="1" applyFont="1" applyFill="1" applyBorder="1">
      <alignment vertical="center"/>
    </xf>
    <xf numFmtId="180" fontId="7" fillId="2" borderId="63" xfId="3" applyNumberFormat="1" applyFont="1" applyFill="1" applyBorder="1">
      <alignment vertical="center"/>
    </xf>
    <xf numFmtId="0" fontId="7" fillId="2" borderId="6" xfId="0" applyFont="1" applyFill="1" applyBorder="1">
      <alignment vertical="center"/>
    </xf>
    <xf numFmtId="0" fontId="7" fillId="2" borderId="3" xfId="0" applyFont="1" applyFill="1" applyBorder="1">
      <alignment vertical="center"/>
    </xf>
    <xf numFmtId="179" fontId="7" fillId="2" borderId="1" xfId="0" applyNumberFormat="1" applyFont="1" applyFill="1" applyBorder="1">
      <alignment vertical="center"/>
    </xf>
    <xf numFmtId="0" fontId="7" fillId="2" borderId="7" xfId="0" applyFont="1" applyFill="1" applyBorder="1">
      <alignment vertical="center"/>
    </xf>
    <xf numFmtId="0" fontId="7" fillId="2" borderId="12" xfId="0" applyFont="1" applyFill="1" applyBorder="1">
      <alignment vertical="center"/>
    </xf>
    <xf numFmtId="179" fontId="7" fillId="2" borderId="40" xfId="0" applyNumberFormat="1" applyFont="1" applyFill="1" applyBorder="1">
      <alignment vertical="center"/>
    </xf>
    <xf numFmtId="180" fontId="7" fillId="2" borderId="64" xfId="3" applyNumberFormat="1" applyFont="1" applyFill="1" applyBorder="1" applyAlignment="1">
      <alignment horizontal="right" vertical="center"/>
    </xf>
    <xf numFmtId="0" fontId="8" fillId="2" borderId="0" xfId="0" applyFont="1" applyFill="1">
      <alignment vertical="center"/>
    </xf>
    <xf numFmtId="0" fontId="7" fillId="2" borderId="30" xfId="0" applyFont="1" applyFill="1" applyBorder="1" applyAlignment="1">
      <alignment horizontal="right" vertical="center"/>
    </xf>
    <xf numFmtId="0" fontId="7" fillId="2" borderId="0" xfId="0" applyFont="1" applyFill="1" applyAlignment="1">
      <alignment horizontal="center" vertical="center" wrapText="1"/>
    </xf>
    <xf numFmtId="0" fontId="7" fillId="2" borderId="24" xfId="0" applyFont="1" applyFill="1" applyBorder="1">
      <alignment vertical="center"/>
    </xf>
    <xf numFmtId="0" fontId="7" fillId="2" borderId="31" xfId="0" applyFont="1" applyFill="1" applyBorder="1">
      <alignment vertical="center"/>
    </xf>
    <xf numFmtId="0" fontId="7" fillId="2" borderId="0" xfId="0" applyFont="1" applyFill="1" applyAlignment="1">
      <alignment horizontal="center" vertical="center"/>
    </xf>
    <xf numFmtId="179" fontId="7" fillId="2" borderId="11" xfId="0" applyNumberFormat="1" applyFont="1" applyFill="1" applyBorder="1">
      <alignment vertical="center"/>
    </xf>
    <xf numFmtId="179" fontId="7" fillId="2" borderId="70" xfId="0" applyNumberFormat="1" applyFont="1" applyFill="1" applyBorder="1">
      <alignment vertical="center"/>
    </xf>
    <xf numFmtId="180" fontId="7" fillId="2" borderId="0" xfId="3" applyNumberFormat="1" applyFont="1" applyFill="1" applyBorder="1">
      <alignment vertical="center"/>
    </xf>
    <xf numFmtId="179" fontId="7" fillId="2" borderId="42" xfId="0" applyNumberFormat="1" applyFont="1" applyFill="1" applyBorder="1">
      <alignment vertical="center"/>
    </xf>
    <xf numFmtId="179" fontId="7" fillId="2" borderId="51" xfId="0" applyNumberFormat="1" applyFont="1" applyFill="1" applyBorder="1">
      <alignment vertical="center"/>
    </xf>
    <xf numFmtId="179" fontId="7" fillId="2" borderId="71" xfId="0" applyNumberFormat="1" applyFont="1" applyFill="1" applyBorder="1">
      <alignment vertical="center"/>
    </xf>
    <xf numFmtId="180" fontId="7" fillId="2" borderId="62" xfId="3" applyNumberFormat="1" applyFont="1" applyFill="1" applyBorder="1">
      <alignment vertical="center"/>
    </xf>
    <xf numFmtId="179" fontId="7" fillId="2" borderId="19" xfId="0" applyNumberFormat="1" applyFont="1" applyFill="1" applyBorder="1">
      <alignment vertical="center"/>
    </xf>
    <xf numFmtId="179" fontId="7" fillId="2" borderId="39" xfId="0" applyNumberFormat="1" applyFont="1" applyFill="1" applyBorder="1">
      <alignment vertical="center"/>
    </xf>
    <xf numFmtId="179" fontId="7" fillId="2" borderId="21" xfId="0" applyNumberFormat="1" applyFont="1" applyFill="1" applyBorder="1">
      <alignment vertical="center"/>
    </xf>
    <xf numFmtId="179" fontId="7" fillId="2" borderId="41" xfId="0" applyNumberFormat="1" applyFont="1" applyFill="1" applyBorder="1">
      <alignment vertical="center"/>
    </xf>
    <xf numFmtId="180" fontId="7" fillId="2" borderId="64" xfId="3" applyNumberFormat="1" applyFont="1" applyFill="1" applyBorder="1">
      <alignment vertical="center"/>
    </xf>
    <xf numFmtId="179" fontId="7" fillId="2" borderId="0" xfId="0" applyNumberFormat="1" applyFont="1" applyFill="1">
      <alignment vertical="center"/>
    </xf>
    <xf numFmtId="0" fontId="7" fillId="2" borderId="14" xfId="0" applyFont="1" applyFill="1" applyBorder="1">
      <alignment vertical="center"/>
    </xf>
    <xf numFmtId="0" fontId="7" fillId="2" borderId="15" xfId="0" applyFont="1" applyFill="1" applyBorder="1">
      <alignment vertical="center"/>
    </xf>
    <xf numFmtId="180" fontId="7" fillId="2" borderId="65" xfId="3" applyNumberFormat="1" applyFont="1" applyFill="1" applyBorder="1">
      <alignment vertical="center"/>
    </xf>
    <xf numFmtId="180" fontId="7" fillId="2" borderId="66" xfId="3" applyNumberFormat="1" applyFont="1" applyFill="1" applyBorder="1">
      <alignment vertical="center"/>
    </xf>
    <xf numFmtId="0" fontId="7" fillId="2" borderId="8" xfId="0" applyFont="1" applyFill="1" applyBorder="1">
      <alignment vertical="center"/>
    </xf>
    <xf numFmtId="0" fontId="7" fillId="2" borderId="18" xfId="0" applyFont="1" applyFill="1" applyBorder="1">
      <alignment vertical="center"/>
    </xf>
    <xf numFmtId="0" fontId="7" fillId="2" borderId="19" xfId="0" applyFont="1" applyFill="1" applyBorder="1">
      <alignment vertical="center"/>
    </xf>
    <xf numFmtId="179" fontId="7" fillId="2" borderId="1" xfId="0" applyNumberFormat="1" applyFont="1" applyFill="1" applyBorder="1" applyAlignment="1">
      <alignment horizontal="right" vertical="center"/>
    </xf>
    <xf numFmtId="180" fontId="7" fillId="2" borderId="63" xfId="3" applyNumberFormat="1" applyFont="1" applyFill="1" applyBorder="1" applyAlignment="1">
      <alignment horizontal="center" vertical="center"/>
    </xf>
    <xf numFmtId="180" fontId="7" fillId="2" borderId="0" xfId="3" applyNumberFormat="1" applyFont="1" applyFill="1" applyBorder="1" applyAlignment="1">
      <alignment horizontal="center" vertical="center"/>
    </xf>
    <xf numFmtId="0" fontId="7" fillId="2" borderId="20" xfId="0" applyFont="1" applyFill="1" applyBorder="1">
      <alignment vertical="center"/>
    </xf>
    <xf numFmtId="0" fontId="7" fillId="2" borderId="21" xfId="0" applyFont="1" applyFill="1" applyBorder="1">
      <alignment vertical="center"/>
    </xf>
    <xf numFmtId="0" fontId="7" fillId="2" borderId="5" xfId="0" applyFont="1" applyFill="1" applyBorder="1">
      <alignment vertical="center"/>
    </xf>
    <xf numFmtId="179" fontId="7" fillId="2" borderId="34" xfId="0" applyNumberFormat="1" applyFont="1" applyFill="1" applyBorder="1" applyAlignment="1">
      <alignment horizontal="right" vertical="center"/>
    </xf>
    <xf numFmtId="179" fontId="7" fillId="2" borderId="36" xfId="0" applyNumberFormat="1" applyFont="1" applyFill="1" applyBorder="1" applyAlignment="1">
      <alignment horizontal="right" vertical="center"/>
    </xf>
    <xf numFmtId="180" fontId="7" fillId="2" borderId="16" xfId="3" applyNumberFormat="1" applyFont="1" applyFill="1" applyBorder="1" applyAlignment="1">
      <alignment horizontal="right" vertical="center"/>
    </xf>
    <xf numFmtId="179" fontId="7" fillId="2" borderId="39" xfId="0" applyNumberFormat="1" applyFont="1" applyFill="1" applyBorder="1" applyAlignment="1">
      <alignment horizontal="right" vertical="center"/>
    </xf>
    <xf numFmtId="180" fontId="7" fillId="2" borderId="63" xfId="3" applyNumberFormat="1" applyFont="1" applyFill="1" applyBorder="1" applyAlignment="1">
      <alignment horizontal="right" vertical="center"/>
    </xf>
    <xf numFmtId="179" fontId="7" fillId="2" borderId="40" xfId="0" applyNumberFormat="1" applyFont="1" applyFill="1" applyBorder="1" applyAlignment="1">
      <alignment horizontal="right" vertical="center"/>
    </xf>
    <xf numFmtId="180" fontId="7" fillId="2" borderId="64" xfId="3" applyNumberFormat="1" applyFont="1" applyFill="1" applyBorder="1" applyAlignment="1">
      <alignment horizontal="center" vertical="center"/>
    </xf>
    <xf numFmtId="0" fontId="9" fillId="2" borderId="0" xfId="0" applyFont="1" applyFill="1">
      <alignment vertical="center"/>
    </xf>
    <xf numFmtId="180" fontId="7" fillId="2" borderId="16" xfId="3" applyNumberFormat="1" applyFont="1" applyFill="1" applyBorder="1">
      <alignment vertical="center"/>
    </xf>
    <xf numFmtId="179" fontId="7" fillId="2" borderId="36" xfId="0" quotePrefix="1" applyNumberFormat="1" applyFont="1" applyFill="1" applyBorder="1" applyAlignment="1">
      <alignment horizontal="right" vertical="center"/>
    </xf>
    <xf numFmtId="176" fontId="7" fillId="2" borderId="67" xfId="0" applyNumberFormat="1" applyFont="1" applyFill="1" applyBorder="1">
      <alignment vertical="center"/>
    </xf>
    <xf numFmtId="179" fontId="7" fillId="2" borderId="38" xfId="0" applyNumberFormat="1" applyFont="1" applyFill="1" applyBorder="1" applyAlignment="1">
      <alignment horizontal="right" vertical="center"/>
    </xf>
    <xf numFmtId="179" fontId="7" fillId="2" borderId="43" xfId="0" quotePrefix="1" applyNumberFormat="1" applyFont="1" applyFill="1" applyBorder="1" applyAlignment="1">
      <alignment horizontal="right" vertical="center"/>
    </xf>
    <xf numFmtId="179" fontId="7" fillId="2" borderId="23" xfId="0" quotePrefix="1" applyNumberFormat="1" applyFont="1" applyFill="1" applyBorder="1" applyAlignment="1">
      <alignment horizontal="right" vertical="center"/>
    </xf>
    <xf numFmtId="179" fontId="7" fillId="2" borderId="22" xfId="0" applyNumberFormat="1" applyFont="1" applyFill="1" applyBorder="1" applyAlignment="1">
      <alignment horizontal="right" vertical="center"/>
    </xf>
    <xf numFmtId="180" fontId="7" fillId="2" borderId="76" xfId="3" applyNumberFormat="1" applyFont="1" applyFill="1" applyBorder="1">
      <alignment vertical="center"/>
    </xf>
    <xf numFmtId="179" fontId="7" fillId="2" borderId="22" xfId="0" quotePrefix="1" applyNumberFormat="1" applyFont="1" applyFill="1" applyBorder="1" applyAlignment="1">
      <alignment horizontal="right" vertical="center"/>
    </xf>
    <xf numFmtId="176" fontId="7" fillId="2" borderId="76" xfId="0" applyNumberFormat="1" applyFont="1" applyFill="1" applyBorder="1">
      <alignment vertical="center"/>
    </xf>
    <xf numFmtId="0" fontId="7" fillId="2" borderId="22" xfId="0" applyFont="1" applyFill="1" applyBorder="1">
      <alignment vertical="center"/>
    </xf>
    <xf numFmtId="179" fontId="7" fillId="2" borderId="52" xfId="0" applyNumberFormat="1" applyFont="1" applyFill="1" applyBorder="1" applyAlignment="1">
      <alignment horizontal="right" vertical="center"/>
    </xf>
    <xf numFmtId="0" fontId="7" fillId="2" borderId="23" xfId="0" applyFont="1" applyFill="1" applyBorder="1">
      <alignment vertical="center"/>
    </xf>
    <xf numFmtId="179" fontId="7" fillId="2" borderId="41" xfId="0" applyNumberFormat="1" applyFont="1" applyFill="1" applyBorder="1" applyAlignment="1">
      <alignment horizontal="right" vertical="center"/>
    </xf>
    <xf numFmtId="180" fontId="7" fillId="2" borderId="69" xfId="3" applyNumberFormat="1" applyFont="1" applyFill="1" applyBorder="1">
      <alignment vertical="center"/>
    </xf>
    <xf numFmtId="180" fontId="7" fillId="2" borderId="17" xfId="3" applyNumberFormat="1" applyFont="1" applyFill="1" applyBorder="1" applyAlignment="1">
      <alignment horizontal="right" vertical="center"/>
    </xf>
    <xf numFmtId="180" fontId="7" fillId="2" borderId="13" xfId="3" applyNumberFormat="1" applyFont="1" applyFill="1" applyBorder="1" applyAlignment="1">
      <alignment horizontal="right" vertical="center"/>
    </xf>
    <xf numFmtId="0" fontId="7" fillId="2" borderId="0" xfId="2" applyFont="1" applyFill="1">
      <alignment vertical="center"/>
    </xf>
    <xf numFmtId="0" fontId="7" fillId="2" borderId="4" xfId="2" applyFont="1" applyFill="1" applyBorder="1">
      <alignment vertical="center"/>
    </xf>
    <xf numFmtId="0" fontId="7" fillId="2" borderId="5" xfId="2" applyFont="1" applyFill="1" applyBorder="1">
      <alignment vertical="center"/>
    </xf>
    <xf numFmtId="0" fontId="7" fillId="2" borderId="2" xfId="2" applyFont="1" applyFill="1" applyBorder="1" applyAlignment="1">
      <alignment horizontal="center" vertical="center"/>
    </xf>
    <xf numFmtId="177" fontId="7" fillId="2" borderId="1" xfId="2" applyNumberFormat="1" applyFont="1" applyFill="1" applyBorder="1">
      <alignment vertical="center"/>
    </xf>
    <xf numFmtId="0" fontId="7" fillId="2" borderId="6" xfId="2" applyFont="1" applyFill="1" applyBorder="1">
      <alignment vertical="center"/>
    </xf>
    <xf numFmtId="177" fontId="7" fillId="2" borderId="36" xfId="2" applyNumberFormat="1" applyFont="1" applyFill="1" applyBorder="1">
      <alignment vertical="center"/>
    </xf>
    <xf numFmtId="0" fontId="7" fillId="2" borderId="25" xfId="2" applyFont="1" applyFill="1" applyBorder="1">
      <alignment vertical="center"/>
    </xf>
    <xf numFmtId="177" fontId="7" fillId="2" borderId="44" xfId="2" applyNumberFormat="1" applyFont="1" applyFill="1" applyBorder="1">
      <alignment vertical="center"/>
    </xf>
    <xf numFmtId="0" fontId="7" fillId="2" borderId="26" xfId="2" applyFont="1" applyFill="1" applyBorder="1">
      <alignment vertical="center"/>
    </xf>
    <xf numFmtId="177" fontId="7" fillId="2" borderId="45" xfId="2" applyNumberFormat="1" applyFont="1" applyFill="1" applyBorder="1">
      <alignment vertical="center"/>
    </xf>
    <xf numFmtId="0" fontId="7" fillId="2" borderId="10" xfId="2" applyFont="1" applyFill="1" applyBorder="1">
      <alignment vertical="center"/>
    </xf>
    <xf numFmtId="0" fontId="7" fillId="2" borderId="11" xfId="2" applyFont="1" applyFill="1" applyBorder="1">
      <alignment vertical="center"/>
    </xf>
    <xf numFmtId="177" fontId="7" fillId="2" borderId="38" xfId="2" applyNumberFormat="1" applyFont="1" applyFill="1" applyBorder="1">
      <alignment vertical="center"/>
    </xf>
    <xf numFmtId="0" fontId="7" fillId="2" borderId="24" xfId="2" applyFont="1" applyFill="1" applyBorder="1">
      <alignment vertical="center"/>
    </xf>
    <xf numFmtId="0" fontId="7" fillId="2" borderId="77" xfId="2" applyFont="1" applyFill="1" applyBorder="1">
      <alignment vertical="center"/>
    </xf>
    <xf numFmtId="177" fontId="7" fillId="2" borderId="43" xfId="2" applyNumberFormat="1" applyFont="1" applyFill="1" applyBorder="1">
      <alignment vertical="center"/>
    </xf>
    <xf numFmtId="0" fontId="7" fillId="2" borderId="7" xfId="2" applyFont="1" applyFill="1" applyBorder="1">
      <alignment vertical="center"/>
    </xf>
    <xf numFmtId="0" fontId="7" fillId="2" borderId="27" xfId="2" applyFont="1" applyFill="1" applyBorder="1">
      <alignment vertical="center"/>
    </xf>
    <xf numFmtId="177" fontId="7" fillId="2" borderId="46" xfId="2" applyNumberFormat="1" applyFont="1" applyFill="1" applyBorder="1">
      <alignment vertical="center"/>
    </xf>
    <xf numFmtId="0" fontId="7" fillId="2" borderId="60" xfId="0" applyFont="1" applyFill="1" applyBorder="1" applyAlignment="1">
      <alignment horizontal="center" vertical="center"/>
    </xf>
    <xf numFmtId="0" fontId="7" fillId="2" borderId="61" xfId="0" applyFont="1" applyFill="1" applyBorder="1" applyAlignment="1">
      <alignment horizontal="center" vertical="center"/>
    </xf>
    <xf numFmtId="0" fontId="7" fillId="2" borderId="29" xfId="0" applyFont="1" applyFill="1" applyBorder="1" applyAlignment="1">
      <alignment horizontal="center" vertical="center"/>
    </xf>
    <xf numFmtId="0" fontId="7" fillId="2" borderId="72" xfId="0" applyFont="1" applyFill="1" applyBorder="1" applyAlignment="1">
      <alignment horizontal="center" vertical="center"/>
    </xf>
    <xf numFmtId="179" fontId="7" fillId="2" borderId="73" xfId="0" applyNumberFormat="1" applyFont="1" applyFill="1" applyBorder="1">
      <alignment vertical="center"/>
    </xf>
    <xf numFmtId="179" fontId="7" fillId="2" borderId="73" xfId="0" applyNumberFormat="1" applyFont="1" applyFill="1" applyBorder="1" applyAlignment="1">
      <alignment horizontal="right" vertical="center"/>
    </xf>
    <xf numFmtId="179" fontId="7" fillId="2" borderId="74" xfId="0" applyNumberFormat="1" applyFont="1" applyFill="1" applyBorder="1" applyAlignment="1">
      <alignment horizontal="right" vertical="center"/>
    </xf>
    <xf numFmtId="179" fontId="7" fillId="2" borderId="35" xfId="0" applyNumberFormat="1" applyFont="1" applyFill="1" applyBorder="1" applyAlignment="1">
      <alignment horizontal="right" vertical="center"/>
    </xf>
    <xf numFmtId="0" fontId="7" fillId="2" borderId="58" xfId="2" applyFont="1" applyFill="1" applyBorder="1" applyAlignment="1">
      <alignment horizontal="center" vertical="center"/>
    </xf>
    <xf numFmtId="177" fontId="7" fillId="2" borderId="3" xfId="2" applyNumberFormat="1" applyFont="1" applyFill="1" applyBorder="1">
      <alignment vertical="center"/>
    </xf>
    <xf numFmtId="177" fontId="7" fillId="2" borderId="22" xfId="2" applyNumberFormat="1" applyFont="1" applyFill="1" applyBorder="1">
      <alignment vertical="center"/>
    </xf>
    <xf numFmtId="177" fontId="7" fillId="2" borderId="78" xfId="2" applyNumberFormat="1" applyFont="1" applyFill="1" applyBorder="1">
      <alignment vertical="center"/>
    </xf>
    <xf numFmtId="177" fontId="7" fillId="2" borderId="79" xfId="2" applyNumberFormat="1" applyFont="1" applyFill="1" applyBorder="1">
      <alignment vertical="center"/>
    </xf>
    <xf numFmtId="177" fontId="7" fillId="2" borderId="52" xfId="2" applyNumberFormat="1" applyFont="1" applyFill="1" applyBorder="1">
      <alignment vertical="center"/>
    </xf>
    <xf numFmtId="177" fontId="7" fillId="2" borderId="23" xfId="2" applyNumberFormat="1" applyFont="1" applyFill="1" applyBorder="1">
      <alignment vertical="center"/>
    </xf>
    <xf numFmtId="177" fontId="7" fillId="2" borderId="80" xfId="2" applyNumberFormat="1" applyFont="1" applyFill="1" applyBorder="1">
      <alignment vertical="center"/>
    </xf>
    <xf numFmtId="0" fontId="7" fillId="2" borderId="81" xfId="2" applyFont="1" applyFill="1" applyBorder="1" applyAlignment="1">
      <alignment horizontal="center" vertical="center" wrapText="1"/>
    </xf>
    <xf numFmtId="178" fontId="7" fillId="2" borderId="63" xfId="2" applyNumberFormat="1" applyFont="1" applyFill="1" applyBorder="1">
      <alignment vertical="center"/>
    </xf>
    <xf numFmtId="178" fontId="7" fillId="2" borderId="76" xfId="2" applyNumberFormat="1" applyFont="1" applyFill="1" applyBorder="1">
      <alignment vertical="center"/>
    </xf>
    <xf numFmtId="178" fontId="7" fillId="2" borderId="82" xfId="2" applyNumberFormat="1" applyFont="1" applyFill="1" applyBorder="1">
      <alignment vertical="center"/>
    </xf>
    <xf numFmtId="178" fontId="7" fillId="2" borderId="83" xfId="2" applyNumberFormat="1" applyFont="1" applyFill="1" applyBorder="1">
      <alignment vertical="center"/>
    </xf>
    <xf numFmtId="178" fontId="7" fillId="2" borderId="66" xfId="2" applyNumberFormat="1" applyFont="1" applyFill="1" applyBorder="1">
      <alignment vertical="center"/>
    </xf>
    <xf numFmtId="178" fontId="7" fillId="2" borderId="67" xfId="2" applyNumberFormat="1" applyFont="1" applyFill="1" applyBorder="1">
      <alignment vertical="center"/>
    </xf>
    <xf numFmtId="178" fontId="7" fillId="2" borderId="84" xfId="2" applyNumberFormat="1" applyFont="1" applyFill="1" applyBorder="1">
      <alignment vertical="center"/>
    </xf>
    <xf numFmtId="0" fontId="7" fillId="2" borderId="48" xfId="0" applyFont="1" applyFill="1" applyBorder="1">
      <alignment vertical="center"/>
    </xf>
    <xf numFmtId="0" fontId="7" fillId="2" borderId="32" xfId="0" applyFont="1" applyFill="1" applyBorder="1" applyAlignment="1">
      <alignment horizontal="center" vertical="center"/>
    </xf>
    <xf numFmtId="0" fontId="10" fillId="0" borderId="0" xfId="0" applyFont="1">
      <alignment vertical="center"/>
    </xf>
    <xf numFmtId="0" fontId="7" fillId="2" borderId="2" xfId="0" applyFont="1" applyFill="1" applyBorder="1" applyAlignment="1">
      <alignment horizontal="center" vertical="center"/>
    </xf>
    <xf numFmtId="0" fontId="7" fillId="2" borderId="43" xfId="0" applyFont="1" applyFill="1" applyBorder="1" applyAlignment="1">
      <alignment horizontal="center" vertical="center"/>
    </xf>
    <xf numFmtId="0" fontId="7" fillId="2" borderId="36" xfId="0" applyFont="1" applyFill="1" applyBorder="1" applyAlignment="1">
      <alignment horizontal="center" vertical="center"/>
    </xf>
    <xf numFmtId="179" fontId="7" fillId="2" borderId="70" xfId="0" applyNumberFormat="1" applyFont="1" applyFill="1" applyBorder="1" applyAlignment="1">
      <alignment horizontal="right" vertical="center"/>
    </xf>
    <xf numFmtId="179" fontId="7" fillId="2" borderId="37" xfId="0" applyNumberFormat="1" applyFont="1" applyFill="1" applyBorder="1" applyAlignment="1">
      <alignment horizontal="right" vertical="center"/>
    </xf>
    <xf numFmtId="0" fontId="3" fillId="2" borderId="85" xfId="0" applyFont="1" applyFill="1" applyBorder="1" applyAlignment="1">
      <alignment horizontal="center" vertical="center"/>
    </xf>
    <xf numFmtId="179" fontId="3" fillId="2" borderId="12" xfId="0" applyNumberFormat="1" applyFont="1" applyFill="1" applyBorder="1">
      <alignment vertical="center"/>
    </xf>
    <xf numFmtId="179" fontId="7" fillId="2" borderId="9" xfId="0" applyNumberFormat="1" applyFont="1" applyFill="1" applyBorder="1">
      <alignment vertical="center"/>
    </xf>
    <xf numFmtId="179" fontId="7" fillId="2" borderId="35" xfId="0" applyNumberFormat="1" applyFont="1" applyFill="1" applyBorder="1">
      <alignment vertical="center"/>
    </xf>
    <xf numFmtId="179" fontId="7" fillId="2" borderId="37" xfId="0" applyNumberFormat="1" applyFont="1" applyFill="1" applyBorder="1">
      <alignment vertical="center"/>
    </xf>
    <xf numFmtId="179" fontId="7" fillId="2" borderId="52" xfId="0" applyNumberFormat="1" applyFont="1" applyFill="1" applyBorder="1">
      <alignment vertical="center"/>
    </xf>
    <xf numFmtId="179" fontId="7" fillId="2" borderId="86" xfId="0" applyNumberFormat="1" applyFont="1" applyFill="1" applyBorder="1">
      <alignment vertical="center"/>
    </xf>
    <xf numFmtId="179" fontId="7" fillId="2" borderId="3" xfId="0" applyNumberFormat="1" applyFont="1" applyFill="1" applyBorder="1">
      <alignment vertical="center"/>
    </xf>
    <xf numFmtId="179" fontId="7" fillId="2" borderId="12" xfId="0" applyNumberFormat="1" applyFont="1" applyFill="1" applyBorder="1">
      <alignment vertical="center"/>
    </xf>
    <xf numFmtId="179" fontId="7" fillId="2" borderId="3" xfId="0" applyNumberFormat="1" applyFont="1" applyFill="1" applyBorder="1" applyAlignment="1">
      <alignment horizontal="right" vertical="center"/>
    </xf>
    <xf numFmtId="179" fontId="7" fillId="2" borderId="12" xfId="0" applyNumberFormat="1" applyFont="1" applyFill="1" applyBorder="1" applyAlignment="1">
      <alignment horizontal="right" vertical="center"/>
    </xf>
    <xf numFmtId="179" fontId="7" fillId="2" borderId="23" xfId="0" applyNumberFormat="1" applyFont="1" applyFill="1" applyBorder="1" applyAlignment="1">
      <alignment horizontal="right" vertical="center"/>
    </xf>
    <xf numFmtId="179" fontId="7" fillId="2" borderId="68" xfId="0" applyNumberFormat="1" applyFont="1" applyFill="1" applyBorder="1" applyAlignment="1">
      <alignment horizontal="right" vertical="center"/>
    </xf>
    <xf numFmtId="0" fontId="7" fillId="2" borderId="87" xfId="0" applyFont="1" applyFill="1" applyBorder="1">
      <alignment vertical="center"/>
    </xf>
    <xf numFmtId="0" fontId="7" fillId="2" borderId="88" xfId="0" applyFont="1" applyFill="1" applyBorder="1">
      <alignment vertical="center"/>
    </xf>
    <xf numFmtId="179" fontId="7" fillId="2" borderId="11" xfId="0" applyNumberFormat="1" applyFont="1" applyFill="1" applyBorder="1" applyAlignment="1">
      <alignment horizontal="right" vertical="center"/>
    </xf>
    <xf numFmtId="179" fontId="7" fillId="2" borderId="37" xfId="0" quotePrefix="1" applyNumberFormat="1" applyFont="1" applyFill="1" applyBorder="1" applyAlignment="1">
      <alignment horizontal="right" vertical="center"/>
    </xf>
    <xf numFmtId="179" fontId="7" fillId="2" borderId="68" xfId="0" quotePrefix="1" applyNumberFormat="1" applyFont="1" applyFill="1" applyBorder="1" applyAlignment="1">
      <alignment horizontal="right" vertical="center"/>
    </xf>
    <xf numFmtId="179" fontId="7" fillId="2" borderId="9" xfId="0" applyNumberFormat="1" applyFont="1" applyFill="1" applyBorder="1" applyAlignment="1">
      <alignment horizontal="right" vertical="center"/>
    </xf>
    <xf numFmtId="179" fontId="7" fillId="2" borderId="0" xfId="0" applyNumberFormat="1" applyFont="1" applyFill="1" applyAlignment="1">
      <alignment horizontal="right" vertical="center"/>
    </xf>
    <xf numFmtId="0" fontId="3" fillId="2" borderId="61" xfId="0" applyFont="1" applyFill="1" applyBorder="1" applyAlignment="1">
      <alignment horizontal="center" vertical="center"/>
    </xf>
    <xf numFmtId="179" fontId="3" fillId="2" borderId="40" xfId="0" applyNumberFormat="1" applyFont="1" applyFill="1" applyBorder="1">
      <alignment vertical="center"/>
    </xf>
    <xf numFmtId="0" fontId="3" fillId="2" borderId="95" xfId="0" applyFont="1" applyFill="1" applyBorder="1" applyAlignment="1">
      <alignment horizontal="center" vertical="center"/>
    </xf>
    <xf numFmtId="179" fontId="3" fillId="2" borderId="96" xfId="0" applyNumberFormat="1" applyFont="1" applyFill="1" applyBorder="1">
      <alignment vertical="center"/>
    </xf>
    <xf numFmtId="0" fontId="8" fillId="2" borderId="5" xfId="0" applyFont="1" applyFill="1" applyBorder="1" applyAlignment="1">
      <alignment horizontal="left" vertical="center"/>
    </xf>
    <xf numFmtId="0" fontId="3" fillId="0" borderId="97" xfId="0" applyFont="1" applyBorder="1" applyAlignment="1">
      <alignment horizontal="center" vertical="center"/>
    </xf>
    <xf numFmtId="0" fontId="3" fillId="0" borderId="98" xfId="0" applyFont="1" applyBorder="1" applyAlignment="1">
      <alignment horizontal="center" vertical="center"/>
    </xf>
    <xf numFmtId="0" fontId="3" fillId="0" borderId="99" xfId="0" applyFont="1" applyBorder="1" applyAlignment="1">
      <alignment horizontal="center" vertical="center"/>
    </xf>
    <xf numFmtId="0" fontId="3" fillId="0" borderId="100" xfId="0" applyFont="1" applyBorder="1" applyAlignment="1">
      <alignment horizontal="center" vertical="center"/>
    </xf>
    <xf numFmtId="0" fontId="3" fillId="0" borderId="101" xfId="0" applyFont="1" applyBorder="1" applyAlignment="1">
      <alignment horizontal="center" vertical="center"/>
    </xf>
    <xf numFmtId="0" fontId="3" fillId="0" borderId="102" xfId="0" applyFont="1" applyBorder="1" applyAlignment="1">
      <alignment horizontal="center" vertical="center"/>
    </xf>
    <xf numFmtId="0" fontId="7" fillId="2" borderId="48" xfId="0" applyFont="1" applyFill="1" applyBorder="1" applyAlignment="1">
      <alignment horizontal="center" vertical="center"/>
    </xf>
    <xf numFmtId="0" fontId="7" fillId="2" borderId="47" xfId="0" applyFont="1" applyFill="1" applyBorder="1" applyAlignment="1">
      <alignment horizontal="center" vertical="center" wrapText="1"/>
    </xf>
    <xf numFmtId="0" fontId="7" fillId="2" borderId="16"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43" xfId="0" applyFont="1" applyFill="1" applyBorder="1" applyAlignment="1">
      <alignment horizontal="center" vertical="center"/>
    </xf>
    <xf numFmtId="0" fontId="7" fillId="2" borderId="58" xfId="0" applyFont="1" applyFill="1" applyBorder="1" applyAlignment="1">
      <alignment horizontal="center" vertical="center"/>
    </xf>
    <xf numFmtId="0" fontId="7" fillId="2" borderId="23" xfId="0" applyFont="1" applyFill="1" applyBorder="1" applyAlignment="1">
      <alignment horizontal="center" vertical="center"/>
    </xf>
    <xf numFmtId="0" fontId="7" fillId="2" borderId="49" xfId="0" applyFont="1" applyFill="1" applyBorder="1" applyAlignment="1">
      <alignment horizontal="center" vertical="center"/>
    </xf>
    <xf numFmtId="0" fontId="7" fillId="2" borderId="68"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50" xfId="0" applyFont="1" applyFill="1" applyBorder="1" applyAlignment="1">
      <alignment horizontal="center" vertical="center"/>
    </xf>
    <xf numFmtId="0" fontId="7" fillId="2" borderId="51"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0" xfId="0" applyFont="1" applyFill="1" applyAlignment="1">
      <alignment horizontal="center" vertical="center"/>
    </xf>
    <xf numFmtId="0" fontId="7" fillId="2" borderId="18" xfId="0" applyFont="1" applyFill="1" applyBorder="1" applyAlignment="1">
      <alignment horizontal="center" vertical="center"/>
    </xf>
    <xf numFmtId="0" fontId="7" fillId="2" borderId="19" xfId="0" applyFont="1" applyFill="1" applyBorder="1" applyAlignment="1">
      <alignment horizontal="center" vertical="center"/>
    </xf>
    <xf numFmtId="0" fontId="7" fillId="2" borderId="20" xfId="0" applyFont="1" applyFill="1" applyBorder="1" applyAlignment="1">
      <alignment horizontal="center" vertical="center"/>
    </xf>
    <xf numFmtId="0" fontId="7" fillId="2" borderId="21" xfId="0" applyFont="1" applyFill="1" applyBorder="1" applyAlignment="1">
      <alignment horizontal="center" vertical="center"/>
    </xf>
    <xf numFmtId="0" fontId="7" fillId="2" borderId="37" xfId="0" applyFont="1" applyFill="1" applyBorder="1" applyAlignment="1">
      <alignment horizontal="center" vertical="center"/>
    </xf>
    <xf numFmtId="0" fontId="7" fillId="2" borderId="10" xfId="0" applyFont="1" applyFill="1" applyBorder="1">
      <alignment vertical="center"/>
    </xf>
    <xf numFmtId="0" fontId="7" fillId="2" borderId="11" xfId="0" applyFont="1" applyFill="1" applyBorder="1">
      <alignment vertical="center"/>
    </xf>
    <xf numFmtId="0" fontId="7" fillId="2" borderId="50" xfId="0" applyFont="1" applyFill="1" applyBorder="1">
      <alignment vertical="center"/>
    </xf>
    <xf numFmtId="0" fontId="7" fillId="2" borderId="51" xfId="0" applyFont="1" applyFill="1" applyBorder="1">
      <alignment vertical="center"/>
    </xf>
    <xf numFmtId="0" fontId="7" fillId="2" borderId="18" xfId="0" applyFont="1" applyFill="1" applyBorder="1">
      <alignment vertical="center"/>
    </xf>
    <xf numFmtId="0" fontId="7" fillId="2" borderId="19" xfId="0" applyFont="1" applyFill="1" applyBorder="1">
      <alignment vertical="center"/>
    </xf>
    <xf numFmtId="0" fontId="7" fillId="2" borderId="20" xfId="0" applyFont="1" applyFill="1" applyBorder="1">
      <alignment vertical="center"/>
    </xf>
    <xf numFmtId="0" fontId="7" fillId="2" borderId="21" xfId="0" applyFont="1" applyFill="1" applyBorder="1">
      <alignment vertical="center"/>
    </xf>
    <xf numFmtId="0" fontId="7" fillId="2" borderId="22" xfId="0" applyFont="1" applyFill="1" applyBorder="1" applyAlignment="1">
      <alignment horizontal="center" vertical="center"/>
    </xf>
    <xf numFmtId="0" fontId="7" fillId="2" borderId="91" xfId="0" applyFont="1" applyFill="1" applyBorder="1" applyAlignment="1">
      <alignment horizontal="center" vertical="center"/>
    </xf>
    <xf numFmtId="0" fontId="7" fillId="2" borderId="81" xfId="0" applyFont="1" applyFill="1" applyBorder="1" applyAlignment="1">
      <alignment horizontal="center" vertical="center" wrapText="1"/>
    </xf>
    <xf numFmtId="0" fontId="7" fillId="2" borderId="93" xfId="0" applyFont="1" applyFill="1" applyBorder="1" applyAlignment="1">
      <alignment horizontal="center" vertical="center"/>
    </xf>
    <xf numFmtId="0" fontId="7" fillId="2" borderId="1" xfId="0" applyFont="1" applyFill="1" applyBorder="1" applyAlignment="1">
      <alignment vertical="center" textRotation="255"/>
    </xf>
    <xf numFmtId="0" fontId="7" fillId="2" borderId="3" xfId="0" applyFont="1" applyFill="1" applyBorder="1">
      <alignment vertical="center"/>
    </xf>
    <xf numFmtId="0" fontId="7" fillId="2" borderId="89" xfId="0" applyFont="1" applyFill="1" applyBorder="1" applyAlignment="1">
      <alignment horizontal="center" vertical="center"/>
    </xf>
    <xf numFmtId="0" fontId="7" fillId="2" borderId="90" xfId="0" applyFont="1" applyFill="1" applyBorder="1" applyAlignment="1">
      <alignment horizontal="center" vertical="center"/>
    </xf>
    <xf numFmtId="0" fontId="7" fillId="2" borderId="52" xfId="0" applyFont="1" applyFill="1" applyBorder="1" applyAlignment="1">
      <alignment vertical="center" wrapText="1"/>
    </xf>
    <xf numFmtId="0" fontId="7" fillId="2" borderId="22" xfId="0" applyFont="1" applyFill="1" applyBorder="1">
      <alignment vertical="center"/>
    </xf>
    <xf numFmtId="0" fontId="7" fillId="2" borderId="0" xfId="0" applyFont="1" applyFill="1">
      <alignment vertical="center"/>
    </xf>
    <xf numFmtId="0" fontId="7" fillId="2" borderId="6" xfId="0" applyFont="1" applyFill="1" applyBorder="1" applyAlignment="1">
      <alignment vertical="center" wrapText="1"/>
    </xf>
    <xf numFmtId="0" fontId="7" fillId="2" borderId="6" xfId="0" applyFont="1" applyFill="1" applyBorder="1">
      <alignment vertical="center"/>
    </xf>
    <xf numFmtId="0" fontId="7" fillId="2" borderId="23" xfId="0" applyFont="1" applyFill="1" applyBorder="1">
      <alignment vertical="center"/>
    </xf>
    <xf numFmtId="0" fontId="7" fillId="2" borderId="53" xfId="0" applyFont="1" applyFill="1" applyBorder="1">
      <alignment vertical="center"/>
    </xf>
    <xf numFmtId="0" fontId="7" fillId="2" borderId="22" xfId="0" applyFont="1" applyFill="1" applyBorder="1" applyAlignment="1">
      <alignment vertical="center" wrapText="1"/>
    </xf>
    <xf numFmtId="0" fontId="7" fillId="2" borderId="54" xfId="0" applyFont="1" applyFill="1" applyBorder="1">
      <alignment vertical="center"/>
    </xf>
    <xf numFmtId="0" fontId="7" fillId="2" borderId="55" xfId="0" applyFont="1" applyFill="1" applyBorder="1">
      <alignment vertical="center"/>
    </xf>
    <xf numFmtId="0" fontId="7" fillId="2" borderId="38" xfId="0" applyFont="1" applyFill="1" applyBorder="1" applyAlignment="1">
      <alignment vertical="center" wrapText="1"/>
    </xf>
    <xf numFmtId="0" fontId="7" fillId="2" borderId="43" xfId="0" applyFont="1" applyFill="1" applyBorder="1">
      <alignment vertical="center"/>
    </xf>
    <xf numFmtId="179" fontId="7" fillId="2" borderId="38" xfId="0" applyNumberFormat="1" applyFont="1" applyFill="1" applyBorder="1" applyAlignment="1">
      <alignment horizontal="right" vertical="center"/>
    </xf>
    <xf numFmtId="179" fontId="7" fillId="2" borderId="43" xfId="0" applyNumberFormat="1" applyFont="1" applyFill="1" applyBorder="1" applyAlignment="1">
      <alignment horizontal="right" vertical="center"/>
    </xf>
    <xf numFmtId="179" fontId="7" fillId="2" borderId="70" xfId="0" applyNumberFormat="1" applyFont="1" applyFill="1" applyBorder="1" applyAlignment="1">
      <alignment horizontal="right" vertical="center"/>
    </xf>
    <xf numFmtId="179" fontId="7" fillId="2" borderId="37" xfId="0" applyNumberFormat="1" applyFont="1" applyFill="1" applyBorder="1" applyAlignment="1">
      <alignment horizontal="right" vertical="center"/>
    </xf>
    <xf numFmtId="179" fontId="7" fillId="2" borderId="75" xfId="0" applyNumberFormat="1" applyFont="1" applyFill="1" applyBorder="1" applyAlignment="1">
      <alignment horizontal="right" vertical="center"/>
    </xf>
    <xf numFmtId="0" fontId="7" fillId="2" borderId="10" xfId="0" applyFont="1" applyFill="1" applyBorder="1" applyAlignment="1">
      <alignment vertical="center" wrapText="1"/>
    </xf>
    <xf numFmtId="0" fontId="7" fillId="2" borderId="24" xfId="0" applyFont="1" applyFill="1" applyBorder="1">
      <alignment vertical="center"/>
    </xf>
    <xf numFmtId="180" fontId="7" fillId="2" borderId="66" xfId="3" applyNumberFormat="1" applyFont="1" applyFill="1" applyBorder="1" applyAlignment="1">
      <alignment horizontal="right" vertical="center"/>
    </xf>
    <xf numFmtId="180" fontId="7" fillId="2" borderId="76" xfId="3" applyNumberFormat="1" applyFont="1" applyFill="1" applyBorder="1" applyAlignment="1">
      <alignment horizontal="right" vertical="center"/>
    </xf>
    <xf numFmtId="180" fontId="7" fillId="2" borderId="94" xfId="3" applyNumberFormat="1" applyFont="1" applyFill="1" applyBorder="1" applyAlignment="1">
      <alignment horizontal="right" vertical="center"/>
    </xf>
    <xf numFmtId="179" fontId="7" fillId="2" borderId="52" xfId="0" applyNumberFormat="1" applyFont="1" applyFill="1" applyBorder="1" applyAlignment="1">
      <alignment horizontal="right" vertical="center"/>
    </xf>
    <xf numFmtId="179" fontId="7" fillId="2" borderId="22" xfId="0" applyNumberFormat="1" applyFont="1" applyFill="1" applyBorder="1" applyAlignment="1">
      <alignment horizontal="right" vertical="center"/>
    </xf>
    <xf numFmtId="179" fontId="7" fillId="2" borderId="92" xfId="0" applyNumberFormat="1" applyFont="1" applyFill="1" applyBorder="1" applyAlignment="1">
      <alignment horizontal="right" vertical="center"/>
    </xf>
    <xf numFmtId="0" fontId="7" fillId="2" borderId="48" xfId="2" applyFont="1" applyFill="1" applyBorder="1" applyAlignment="1">
      <alignment horizontal="center" vertical="center"/>
    </xf>
    <xf numFmtId="0" fontId="7" fillId="2" borderId="18" xfId="2" applyFont="1" applyFill="1" applyBorder="1" applyAlignment="1">
      <alignment horizontal="center" vertical="center"/>
    </xf>
    <xf numFmtId="0" fontId="7" fillId="2" borderId="19" xfId="2" applyFont="1" applyFill="1" applyBorder="1" applyAlignment="1">
      <alignment horizontal="center" vertical="center"/>
    </xf>
    <xf numFmtId="0" fontId="7" fillId="2" borderId="0" xfId="2" applyFont="1" applyFill="1" applyAlignment="1">
      <alignment vertical="center" wrapText="1"/>
    </xf>
    <xf numFmtId="0" fontId="3" fillId="0" borderId="97" xfId="2" applyFont="1" applyBorder="1" applyAlignment="1">
      <alignment horizontal="center" vertical="center"/>
    </xf>
    <xf numFmtId="0" fontId="3" fillId="0" borderId="98" xfId="2" applyFont="1" applyBorder="1" applyAlignment="1">
      <alignment horizontal="center" vertical="center"/>
    </xf>
    <xf numFmtId="0" fontId="3" fillId="0" borderId="99" xfId="2" applyFont="1" applyBorder="1" applyAlignment="1">
      <alignment horizontal="center" vertical="center"/>
    </xf>
    <xf numFmtId="0" fontId="3" fillId="0" borderId="100" xfId="2" applyFont="1" applyBorder="1" applyAlignment="1">
      <alignment horizontal="center" vertical="center"/>
    </xf>
    <xf numFmtId="0" fontId="3" fillId="0" borderId="101" xfId="2" applyFont="1" applyBorder="1" applyAlignment="1">
      <alignment horizontal="center" vertical="center"/>
    </xf>
    <xf numFmtId="0" fontId="3" fillId="0" borderId="102" xfId="2" applyFont="1" applyBorder="1" applyAlignment="1">
      <alignment horizontal="center" vertical="center"/>
    </xf>
    <xf numFmtId="0" fontId="3" fillId="2" borderId="56" xfId="0" applyFont="1" applyFill="1" applyBorder="1" applyAlignment="1">
      <alignment horizontal="center" vertical="center"/>
    </xf>
    <xf numFmtId="0" fontId="3" fillId="2" borderId="57" xfId="0" applyFont="1" applyFill="1" applyBorder="1" applyAlignment="1">
      <alignment horizontal="center" vertical="center"/>
    </xf>
    <xf numFmtId="0" fontId="3" fillId="2" borderId="58" xfId="0" applyFont="1" applyFill="1" applyBorder="1" applyAlignment="1">
      <alignment horizontal="center" vertical="center"/>
    </xf>
    <xf numFmtId="0" fontId="3" fillId="2" borderId="43" xfId="0" applyFont="1" applyFill="1" applyBorder="1" applyAlignment="1">
      <alignment horizontal="center" vertical="center"/>
    </xf>
    <xf numFmtId="0" fontId="3" fillId="2" borderId="48"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59"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36" xfId="0" applyFont="1" applyFill="1" applyBorder="1" applyAlignment="1">
      <alignment horizontal="center" vertical="center"/>
    </xf>
    <xf numFmtId="0" fontId="3" fillId="0" borderId="0" xfId="2" applyFont="1" applyFill="1">
      <alignment vertical="center"/>
    </xf>
  </cellXfs>
  <cellStyles count="4">
    <cellStyle name="パーセント" xfId="3" builtinId="5"/>
    <cellStyle name="ハイパーリンク" xfId="1" builtinId="8"/>
    <cellStyle name="標準" xfId="0" builtinId="0"/>
    <cellStyle name="標準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0</xdr:rowOff>
    </xdr:from>
    <xdr:to>
      <xdr:col>3</xdr:col>
      <xdr:colOff>0</xdr:colOff>
      <xdr:row>5</xdr:row>
      <xdr:rowOff>9525</xdr:rowOff>
    </xdr:to>
    <xdr:sp macro="" textlink="">
      <xdr:nvSpPr>
        <xdr:cNvPr id="4104" name="Line 2">
          <a:extLst>
            <a:ext uri="{FF2B5EF4-FFF2-40B4-BE49-F238E27FC236}">
              <a16:creationId xmlns:a16="http://schemas.microsoft.com/office/drawing/2014/main" id="{00000000-0008-0000-0100-000008100000}"/>
            </a:ext>
          </a:extLst>
        </xdr:cNvPr>
        <xdr:cNvSpPr>
          <a:spLocks noChangeShapeType="1"/>
        </xdr:cNvSpPr>
      </xdr:nvSpPr>
      <xdr:spPr bwMode="auto">
        <a:xfrm>
          <a:off x="161925" y="742950"/>
          <a:ext cx="857250" cy="3524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3</xdr:row>
      <xdr:rowOff>9525</xdr:rowOff>
    </xdr:from>
    <xdr:to>
      <xdr:col>3</xdr:col>
      <xdr:colOff>9525</xdr:colOff>
      <xdr:row>5</xdr:row>
      <xdr:rowOff>0</xdr:rowOff>
    </xdr:to>
    <xdr:sp macro="" textlink="">
      <xdr:nvSpPr>
        <xdr:cNvPr id="5128" name="Line 2">
          <a:extLst>
            <a:ext uri="{FF2B5EF4-FFF2-40B4-BE49-F238E27FC236}">
              <a16:creationId xmlns:a16="http://schemas.microsoft.com/office/drawing/2014/main" id="{00000000-0008-0000-0200-000008140000}"/>
            </a:ext>
          </a:extLst>
        </xdr:cNvPr>
        <xdr:cNvSpPr>
          <a:spLocks noChangeShapeType="1"/>
        </xdr:cNvSpPr>
      </xdr:nvSpPr>
      <xdr:spPr bwMode="auto">
        <a:xfrm>
          <a:off x="123825" y="752475"/>
          <a:ext cx="866775" cy="3333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190500</xdr:colOff>
      <xdr:row>3</xdr:row>
      <xdr:rowOff>0</xdr:rowOff>
    </xdr:from>
    <xdr:to>
      <xdr:col>3</xdr:col>
      <xdr:colOff>9525</xdr:colOff>
      <xdr:row>5</xdr:row>
      <xdr:rowOff>0</xdr:rowOff>
    </xdr:to>
    <xdr:sp macro="" textlink="">
      <xdr:nvSpPr>
        <xdr:cNvPr id="6151" name="Line 1">
          <a:extLst>
            <a:ext uri="{FF2B5EF4-FFF2-40B4-BE49-F238E27FC236}">
              <a16:creationId xmlns:a16="http://schemas.microsoft.com/office/drawing/2014/main" id="{00000000-0008-0000-0400-000007180000}"/>
            </a:ext>
          </a:extLst>
        </xdr:cNvPr>
        <xdr:cNvSpPr>
          <a:spLocks noChangeShapeType="1"/>
        </xdr:cNvSpPr>
      </xdr:nvSpPr>
      <xdr:spPr bwMode="auto">
        <a:xfrm>
          <a:off x="190500" y="742950"/>
          <a:ext cx="1276350" cy="3429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3</xdr:row>
      <xdr:rowOff>0</xdr:rowOff>
    </xdr:from>
    <xdr:to>
      <xdr:col>4</xdr:col>
      <xdr:colOff>0</xdr:colOff>
      <xdr:row>5</xdr:row>
      <xdr:rowOff>0</xdr:rowOff>
    </xdr:to>
    <xdr:sp macro="" textlink="">
      <xdr:nvSpPr>
        <xdr:cNvPr id="7175" name="Line 1">
          <a:extLst>
            <a:ext uri="{FF2B5EF4-FFF2-40B4-BE49-F238E27FC236}">
              <a16:creationId xmlns:a16="http://schemas.microsoft.com/office/drawing/2014/main" id="{00000000-0008-0000-0500-0000071C0000}"/>
            </a:ext>
          </a:extLst>
        </xdr:cNvPr>
        <xdr:cNvSpPr>
          <a:spLocks noChangeShapeType="1"/>
        </xdr:cNvSpPr>
      </xdr:nvSpPr>
      <xdr:spPr bwMode="auto">
        <a:xfrm>
          <a:off x="200025" y="742950"/>
          <a:ext cx="1504950" cy="3524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9525</xdr:colOff>
      <xdr:row>3</xdr:row>
      <xdr:rowOff>9525</xdr:rowOff>
    </xdr:from>
    <xdr:to>
      <xdr:col>3</xdr:col>
      <xdr:colOff>762000</xdr:colOff>
      <xdr:row>5</xdr:row>
      <xdr:rowOff>0</xdr:rowOff>
    </xdr:to>
    <xdr:sp macro="" textlink="">
      <xdr:nvSpPr>
        <xdr:cNvPr id="8199" name="Line 1">
          <a:extLst>
            <a:ext uri="{FF2B5EF4-FFF2-40B4-BE49-F238E27FC236}">
              <a16:creationId xmlns:a16="http://schemas.microsoft.com/office/drawing/2014/main" id="{00000000-0008-0000-0600-000007200000}"/>
            </a:ext>
          </a:extLst>
        </xdr:cNvPr>
        <xdr:cNvSpPr>
          <a:spLocks noChangeShapeType="1"/>
        </xdr:cNvSpPr>
      </xdr:nvSpPr>
      <xdr:spPr bwMode="auto">
        <a:xfrm>
          <a:off x="209550" y="752475"/>
          <a:ext cx="1152525" cy="3333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3</xdr:row>
      <xdr:rowOff>19050</xdr:rowOff>
    </xdr:from>
    <xdr:to>
      <xdr:col>3</xdr:col>
      <xdr:colOff>0</xdr:colOff>
      <xdr:row>5</xdr:row>
      <xdr:rowOff>0</xdr:rowOff>
    </xdr:to>
    <xdr:sp macro="" textlink="">
      <xdr:nvSpPr>
        <xdr:cNvPr id="9223" name="Line 1">
          <a:extLst>
            <a:ext uri="{FF2B5EF4-FFF2-40B4-BE49-F238E27FC236}">
              <a16:creationId xmlns:a16="http://schemas.microsoft.com/office/drawing/2014/main" id="{00000000-0008-0000-0700-000007240000}"/>
            </a:ext>
          </a:extLst>
        </xdr:cNvPr>
        <xdr:cNvSpPr>
          <a:spLocks noChangeShapeType="1"/>
        </xdr:cNvSpPr>
      </xdr:nvSpPr>
      <xdr:spPr bwMode="auto">
        <a:xfrm>
          <a:off x="200025" y="762000"/>
          <a:ext cx="1419225" cy="3238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C29"/>
  <sheetViews>
    <sheetView workbookViewId="0">
      <selection activeCell="A2" sqref="A2"/>
    </sheetView>
  </sheetViews>
  <sheetFormatPr defaultColWidth="9" defaultRowHeight="13.5" x14ac:dyDescent="0.15"/>
  <cols>
    <col min="1" max="2" width="9" style="1"/>
    <col min="3" max="3" width="72.625" style="1" bestFit="1" customWidth="1"/>
    <col min="4" max="16384" width="9" style="1"/>
  </cols>
  <sheetData>
    <row r="1" spans="1:3" x14ac:dyDescent="0.15">
      <c r="A1" s="1" t="s">
        <v>0</v>
      </c>
    </row>
    <row r="2" spans="1:3" x14ac:dyDescent="0.15">
      <c r="B2" s="1" t="s">
        <v>1</v>
      </c>
    </row>
    <row r="3" spans="1:3" x14ac:dyDescent="0.15">
      <c r="B3" s="1" t="s">
        <v>2</v>
      </c>
    </row>
    <row r="4" spans="1:3" x14ac:dyDescent="0.15">
      <c r="B4" s="1" t="s">
        <v>3</v>
      </c>
    </row>
    <row r="5" spans="1:3" x14ac:dyDescent="0.15">
      <c r="B5" s="1" t="s">
        <v>4</v>
      </c>
    </row>
    <row r="6" spans="1:3" x14ac:dyDescent="0.15">
      <c r="B6" s="1" t="s">
        <v>5</v>
      </c>
    </row>
    <row r="7" spans="1:3" x14ac:dyDescent="0.15">
      <c r="C7" s="2" t="s">
        <v>6</v>
      </c>
    </row>
    <row r="8" spans="1:3" x14ac:dyDescent="0.15">
      <c r="C8" s="2" t="s">
        <v>7</v>
      </c>
    </row>
    <row r="9" spans="1:3" x14ac:dyDescent="0.15">
      <c r="B9" s="1" t="s">
        <v>8</v>
      </c>
    </row>
    <row r="10" spans="1:3" x14ac:dyDescent="0.15">
      <c r="B10" s="1" t="s">
        <v>9</v>
      </c>
    </row>
    <row r="11" spans="1:3" x14ac:dyDescent="0.15">
      <c r="C11" s="2" t="s">
        <v>10</v>
      </c>
    </row>
    <row r="12" spans="1:3" x14ac:dyDescent="0.15">
      <c r="C12" s="2" t="s">
        <v>11</v>
      </c>
    </row>
    <row r="14" spans="1:3" x14ac:dyDescent="0.15">
      <c r="B14" s="1" t="s">
        <v>12</v>
      </c>
    </row>
    <row r="15" spans="1:3" x14ac:dyDescent="0.15">
      <c r="C15" s="2" t="s">
        <v>13</v>
      </c>
    </row>
    <row r="17" spans="2:3" x14ac:dyDescent="0.15">
      <c r="B17" s="1" t="s">
        <v>14</v>
      </c>
    </row>
    <row r="18" spans="2:3" x14ac:dyDescent="0.15">
      <c r="C18" s="2" t="s">
        <v>15</v>
      </c>
    </row>
    <row r="19" spans="2:3" x14ac:dyDescent="0.15">
      <c r="C19" s="2" t="s">
        <v>16</v>
      </c>
    </row>
    <row r="21" spans="2:3" x14ac:dyDescent="0.15">
      <c r="B21" s="1" t="s">
        <v>17</v>
      </c>
    </row>
    <row r="22" spans="2:3" x14ac:dyDescent="0.15">
      <c r="C22" s="2" t="s">
        <v>18</v>
      </c>
    </row>
    <row r="24" spans="2:3" x14ac:dyDescent="0.15">
      <c r="B24" s="1" t="s">
        <v>19</v>
      </c>
    </row>
    <row r="25" spans="2:3" x14ac:dyDescent="0.15">
      <c r="B25" s="1" t="s">
        <v>20</v>
      </c>
    </row>
    <row r="26" spans="2:3" x14ac:dyDescent="0.15">
      <c r="C26" s="2" t="s">
        <v>21</v>
      </c>
    </row>
    <row r="28" spans="2:3" x14ac:dyDescent="0.15">
      <c r="B28" s="1" t="s">
        <v>22</v>
      </c>
    </row>
    <row r="29" spans="2:3" x14ac:dyDescent="0.15">
      <c r="C29" s="2" t="s">
        <v>6</v>
      </c>
    </row>
  </sheetData>
  <phoneticPr fontId="2"/>
  <hyperlinks>
    <hyperlink ref="C7" location="経営組織別経営体数!A1" display="表　経営組織別経営体数" xr:uid="{00000000-0004-0000-0000-000000000000}"/>
    <hyperlink ref="C8" location="地区別漁業経営体!A1" display="表　地区別漁業経営体" xr:uid="{00000000-0004-0000-0000-000001000000}"/>
    <hyperlink ref="C11" location="漁業階層別漁業経営体!A1" display="表　漁業階層別漁業経営体" xr:uid="{00000000-0004-0000-0000-000002000000}"/>
    <hyperlink ref="C12" location="経営体階層別経営体数!A1" display="表　経営体階層別経営体数" xr:uid="{00000000-0004-0000-0000-000003000000}"/>
    <hyperlink ref="C15" location="漁業世帯数!A1" display="表　漁業世帯数" xr:uid="{00000000-0004-0000-0000-000004000000}"/>
    <hyperlink ref="C18" location="性別年齢区分別漁業就業者数!A1" display="表　性別年齢区分別漁業就業者数" xr:uid="{00000000-0004-0000-0000-000005000000}"/>
    <hyperlink ref="C19" location="自営・雇われ別漁業就業者数!A1" display="表　自営・雇われ別漁業就業者数" xr:uid="{00000000-0004-0000-0000-000006000000}"/>
    <hyperlink ref="C22" location="新規就業者の推移!A1" display="表　過去5年間の新規就業者の推移" xr:uid="{00000000-0004-0000-0000-000007000000}"/>
    <hyperlink ref="C26" location="内水面漁協の正組合員数!A1" display="表　内水面漁協の正組合員数の推移" xr:uid="{00000000-0004-0000-0000-000008000000}"/>
    <hyperlink ref="C29" location="'経営組織別経営体数(内水面)'!A1" display="表　経営組織別経営体数" xr:uid="{00000000-0004-0000-0000-000009000000}"/>
  </hyperlinks>
  <pageMargins left="0.75" right="0.75" top="1" bottom="1" header="0.51200000000000001" footer="0.51200000000000001"/>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6"/>
  <sheetViews>
    <sheetView workbookViewId="0">
      <selection activeCell="U19" sqref="U19"/>
    </sheetView>
  </sheetViews>
  <sheetFormatPr defaultColWidth="9" defaultRowHeight="20.100000000000001" customHeight="1" x14ac:dyDescent="0.15"/>
  <cols>
    <col min="1" max="1" width="1.875" style="1" customWidth="1"/>
    <col min="2" max="2" width="3.625" style="1" customWidth="1"/>
    <col min="3" max="3" width="7.625" style="1" customWidth="1"/>
    <col min="4" max="4" width="9.375" style="1" bestFit="1" customWidth="1"/>
    <col min="5" max="5" width="8.375" style="1" bestFit="1" customWidth="1"/>
    <col min="6" max="6" width="8.375" style="1" customWidth="1"/>
    <col min="7" max="7" width="10.125" style="1" customWidth="1"/>
    <col min="8" max="8" width="10.375" style="1" bestFit="1" customWidth="1"/>
    <col min="9" max="9" width="9.625" style="1" customWidth="1"/>
    <col min="10" max="10" width="1.375" style="1" customWidth="1"/>
    <col min="11" max="11" width="9.75" style="1" customWidth="1"/>
    <col min="12" max="12" width="9.625" style="1" customWidth="1"/>
    <col min="13" max="19" width="6.625" style="1" customWidth="1"/>
    <col min="20" max="16384" width="9" style="1"/>
  </cols>
  <sheetData>
    <row r="1" spans="1:11" ht="20.100000000000001" customHeight="1" x14ac:dyDescent="0.15">
      <c r="K1" s="2" t="s">
        <v>23</v>
      </c>
    </row>
    <row r="3" spans="1:11" ht="20.100000000000001" customHeight="1" thickBot="1" x14ac:dyDescent="0.2">
      <c r="A3" s="20"/>
      <c r="B3" s="20"/>
      <c r="C3" s="20"/>
      <c r="D3" s="182" t="s">
        <v>24</v>
      </c>
      <c r="E3" s="182"/>
      <c r="F3" s="182"/>
      <c r="G3" s="182"/>
      <c r="H3" s="20"/>
      <c r="I3" s="21" t="s">
        <v>25</v>
      </c>
      <c r="J3" s="20"/>
    </row>
    <row r="4" spans="1:11" ht="13.5" customHeight="1" x14ac:dyDescent="0.15">
      <c r="A4" s="20"/>
      <c r="B4" s="22"/>
      <c r="C4" s="23" t="s">
        <v>26</v>
      </c>
      <c r="D4" s="185" t="s">
        <v>27</v>
      </c>
      <c r="E4" s="185" t="s">
        <v>28</v>
      </c>
      <c r="F4" s="185" t="s">
        <v>29</v>
      </c>
      <c r="G4" s="187" t="s">
        <v>30</v>
      </c>
      <c r="H4" s="189" t="s">
        <v>31</v>
      </c>
      <c r="I4" s="183" t="s">
        <v>32</v>
      </c>
      <c r="J4" s="20"/>
    </row>
    <row r="5" spans="1:11" ht="13.5" customHeight="1" x14ac:dyDescent="0.15">
      <c r="A5" s="20"/>
      <c r="B5" s="24" t="s">
        <v>33</v>
      </c>
      <c r="C5" s="20"/>
      <c r="D5" s="186"/>
      <c r="E5" s="186"/>
      <c r="F5" s="186"/>
      <c r="G5" s="188"/>
      <c r="H5" s="190"/>
      <c r="I5" s="184"/>
      <c r="J5" s="20"/>
    </row>
    <row r="6" spans="1:11" ht="17.100000000000001" customHeight="1" thickBot="1" x14ac:dyDescent="0.2">
      <c r="A6" s="20"/>
      <c r="B6" s="25" t="s">
        <v>34</v>
      </c>
      <c r="C6" s="26"/>
      <c r="D6" s="27">
        <v>2604</v>
      </c>
      <c r="E6" s="27">
        <v>2284</v>
      </c>
      <c r="F6" s="27">
        <v>1798</v>
      </c>
      <c r="G6" s="153">
        <v>1338</v>
      </c>
      <c r="H6" s="154">
        <v>1033</v>
      </c>
      <c r="I6" s="28">
        <f>H6/G6</f>
        <v>0.77204783258594922</v>
      </c>
      <c r="J6" s="20"/>
    </row>
    <row r="7" spans="1:11" ht="17.100000000000001" customHeight="1" thickTop="1" x14ac:dyDescent="0.15">
      <c r="A7" s="20"/>
      <c r="B7" s="24" t="s">
        <v>35</v>
      </c>
      <c r="C7" s="20"/>
      <c r="D7" s="29">
        <v>2530</v>
      </c>
      <c r="E7" s="29">
        <v>2235</v>
      </c>
      <c r="F7" s="29">
        <v>1767</v>
      </c>
      <c r="G7" s="60">
        <v>1307</v>
      </c>
      <c r="H7" s="155">
        <v>1005</v>
      </c>
      <c r="I7" s="30">
        <f t="shared" ref="I7:I10" si="0">H7/G7</f>
        <v>0.76893649579188983</v>
      </c>
      <c r="J7" s="20"/>
    </row>
    <row r="8" spans="1:11" ht="17.100000000000001" customHeight="1" x14ac:dyDescent="0.15">
      <c r="A8" s="20"/>
      <c r="B8" s="31" t="s">
        <v>36</v>
      </c>
      <c r="C8" s="32"/>
      <c r="D8" s="33">
        <v>74</v>
      </c>
      <c r="E8" s="33">
        <v>49</v>
      </c>
      <c r="F8" s="33">
        <v>31</v>
      </c>
      <c r="G8" s="48">
        <v>31</v>
      </c>
      <c r="H8" s="49">
        <v>28</v>
      </c>
      <c r="I8" s="34">
        <f t="shared" si="0"/>
        <v>0.90322580645161288</v>
      </c>
      <c r="J8" s="20"/>
    </row>
    <row r="9" spans="1:11" ht="17.100000000000001" customHeight="1" x14ac:dyDescent="0.15">
      <c r="A9" s="20"/>
      <c r="B9" s="35"/>
      <c r="C9" s="36" t="s">
        <v>37</v>
      </c>
      <c r="D9" s="37">
        <v>16</v>
      </c>
      <c r="E9" s="37">
        <v>12</v>
      </c>
      <c r="F9" s="37">
        <v>14</v>
      </c>
      <c r="G9" s="55">
        <v>18</v>
      </c>
      <c r="H9" s="56">
        <v>19</v>
      </c>
      <c r="I9" s="34">
        <f t="shared" si="0"/>
        <v>1.0555555555555556</v>
      </c>
      <c r="J9" s="20"/>
    </row>
    <row r="10" spans="1:11" ht="17.100000000000001" customHeight="1" x14ac:dyDescent="0.15">
      <c r="A10" s="20"/>
      <c r="B10" s="35"/>
      <c r="C10" s="36" t="s">
        <v>38</v>
      </c>
      <c r="D10" s="37">
        <v>54</v>
      </c>
      <c r="E10" s="37">
        <v>36</v>
      </c>
      <c r="F10" s="37">
        <v>17</v>
      </c>
      <c r="G10" s="55">
        <v>12</v>
      </c>
      <c r="H10" s="56">
        <v>9</v>
      </c>
      <c r="I10" s="34">
        <f t="shared" si="0"/>
        <v>0.75</v>
      </c>
      <c r="J10" s="20"/>
    </row>
    <row r="11" spans="1:11" ht="17.100000000000001" customHeight="1" thickBot="1" x14ac:dyDescent="0.2">
      <c r="A11" s="20"/>
      <c r="B11" s="38"/>
      <c r="C11" s="39" t="s">
        <v>39</v>
      </c>
      <c r="D11" s="40">
        <v>4</v>
      </c>
      <c r="E11" s="40">
        <v>1</v>
      </c>
      <c r="F11" s="40">
        <v>0</v>
      </c>
      <c r="G11" s="57">
        <v>1</v>
      </c>
      <c r="H11" s="58">
        <v>0</v>
      </c>
      <c r="I11" s="41" t="s">
        <v>40</v>
      </c>
      <c r="J11" s="20"/>
    </row>
    <row r="12" spans="1:11" ht="17.100000000000001" customHeight="1" x14ac:dyDescent="0.15">
      <c r="A12" s="20"/>
      <c r="B12" s="42" t="s">
        <v>41</v>
      </c>
      <c r="C12" s="20"/>
      <c r="D12" s="20"/>
      <c r="E12" s="20"/>
      <c r="F12" s="20"/>
      <c r="G12" s="20"/>
      <c r="H12" s="20"/>
      <c r="I12" s="20"/>
      <c r="J12" s="20"/>
    </row>
    <row r="15" spans="1:11" ht="20.100000000000001" customHeight="1" x14ac:dyDescent="0.15">
      <c r="C15" s="176" t="s">
        <v>42</v>
      </c>
      <c r="D15" s="177"/>
      <c r="E15" s="178"/>
    </row>
    <row r="16" spans="1:11" ht="20.100000000000001" customHeight="1" x14ac:dyDescent="0.15">
      <c r="C16" s="179"/>
      <c r="D16" s="180"/>
      <c r="E16" s="181"/>
    </row>
  </sheetData>
  <mergeCells count="8">
    <mergeCell ref="C15:E16"/>
    <mergeCell ref="D3:G3"/>
    <mergeCell ref="I4:I5"/>
    <mergeCell ref="D4:D5"/>
    <mergeCell ref="E4:E5"/>
    <mergeCell ref="F4:F5"/>
    <mergeCell ref="G4:G5"/>
    <mergeCell ref="H4:H5"/>
  </mergeCells>
  <phoneticPr fontId="2"/>
  <hyperlinks>
    <hyperlink ref="K1" location="目次!A1" display="目次に戻る" xr:uid="{00000000-0004-0000-0100-000000000000}"/>
  </hyperlinks>
  <pageMargins left="0.75" right="0.75" top="1" bottom="1" header="0.51200000000000001" footer="0.51200000000000001"/>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3"/>
  <sheetViews>
    <sheetView workbookViewId="0">
      <selection activeCell="F25" sqref="F25"/>
    </sheetView>
  </sheetViews>
  <sheetFormatPr defaultColWidth="9" defaultRowHeight="20.100000000000001" customHeight="1" x14ac:dyDescent="0.15"/>
  <cols>
    <col min="1" max="1" width="1.875" style="1" customWidth="1"/>
    <col min="2" max="2" width="3.625" style="1" customWidth="1"/>
    <col min="3" max="3" width="7.625" style="1" customWidth="1"/>
    <col min="4" max="8" width="10.125" style="1" customWidth="1"/>
    <col min="9" max="9" width="10.625" style="1" customWidth="1"/>
    <col min="10" max="10" width="1.25" style="1" customWidth="1"/>
    <col min="11" max="11" width="14.125" style="1" bestFit="1" customWidth="1"/>
    <col min="12" max="12" width="8.375" style="1" bestFit="1" customWidth="1"/>
    <col min="13" max="17" width="6.625" style="1" customWidth="1"/>
    <col min="18" max="18" width="12.75" style="1" bestFit="1" customWidth="1"/>
    <col min="19" max="19" width="12.75" style="1" customWidth="1"/>
    <col min="20" max="16384" width="9" style="1"/>
  </cols>
  <sheetData>
    <row r="1" spans="1:11" ht="20.100000000000001" customHeight="1" x14ac:dyDescent="0.15">
      <c r="K1" s="3" t="s">
        <v>23</v>
      </c>
    </row>
    <row r="3" spans="1:11" ht="20.100000000000001" customHeight="1" thickBot="1" x14ac:dyDescent="0.2">
      <c r="A3" s="20"/>
      <c r="B3" s="20"/>
      <c r="C3" s="20"/>
      <c r="D3" s="182" t="s">
        <v>43</v>
      </c>
      <c r="E3" s="182"/>
      <c r="F3" s="182"/>
      <c r="G3" s="182"/>
      <c r="H3" s="20"/>
      <c r="I3" s="21" t="s">
        <v>25</v>
      </c>
      <c r="J3" s="21"/>
    </row>
    <row r="4" spans="1:11" ht="13.5" customHeight="1" x14ac:dyDescent="0.15">
      <c r="A4" s="20"/>
      <c r="B4" s="22"/>
      <c r="C4" s="43" t="s">
        <v>44</v>
      </c>
      <c r="D4" s="185" t="s">
        <v>45</v>
      </c>
      <c r="E4" s="185" t="s">
        <v>27</v>
      </c>
      <c r="F4" s="185" t="s">
        <v>28</v>
      </c>
      <c r="G4" s="195" t="s">
        <v>29</v>
      </c>
      <c r="H4" s="189" t="s">
        <v>30</v>
      </c>
      <c r="I4" s="183" t="s">
        <v>46</v>
      </c>
      <c r="J4" s="44"/>
    </row>
    <row r="5" spans="1:11" ht="13.5" customHeight="1" x14ac:dyDescent="0.15">
      <c r="A5" s="20"/>
      <c r="B5" s="45" t="s">
        <v>47</v>
      </c>
      <c r="C5" s="46"/>
      <c r="D5" s="186"/>
      <c r="E5" s="186"/>
      <c r="F5" s="186"/>
      <c r="G5" s="196"/>
      <c r="H5" s="201"/>
      <c r="I5" s="184"/>
      <c r="J5" s="47"/>
    </row>
    <row r="6" spans="1:11" ht="17.100000000000001" customHeight="1" thickBot="1" x14ac:dyDescent="0.2">
      <c r="A6" s="20"/>
      <c r="B6" s="191" t="s">
        <v>48</v>
      </c>
      <c r="C6" s="192"/>
      <c r="D6" s="33">
        <v>2964</v>
      </c>
      <c r="E6" s="33">
        <v>2604</v>
      </c>
      <c r="F6" s="33">
        <v>2284</v>
      </c>
      <c r="G6" s="48">
        <v>1798</v>
      </c>
      <c r="H6" s="49">
        <v>1338</v>
      </c>
      <c r="I6" s="30">
        <f>H6/G6</f>
        <v>0.74416017797552836</v>
      </c>
      <c r="J6" s="50"/>
    </row>
    <row r="7" spans="1:11" ht="17.100000000000001" customHeight="1" thickTop="1" x14ac:dyDescent="0.15">
      <c r="A7" s="20"/>
      <c r="B7" s="193" t="s">
        <v>49</v>
      </c>
      <c r="C7" s="194"/>
      <c r="D7" s="51">
        <v>879</v>
      </c>
      <c r="E7" s="51">
        <v>724</v>
      </c>
      <c r="F7" s="51">
        <v>660</v>
      </c>
      <c r="G7" s="52">
        <v>574</v>
      </c>
      <c r="H7" s="53">
        <v>432</v>
      </c>
      <c r="I7" s="54">
        <f t="shared" ref="I7:I9" si="0">H7/G7</f>
        <v>0.7526132404181185</v>
      </c>
      <c r="J7" s="50"/>
    </row>
    <row r="8" spans="1:11" ht="17.100000000000001" customHeight="1" x14ac:dyDescent="0.15">
      <c r="A8" s="20"/>
      <c r="B8" s="197" t="s">
        <v>50</v>
      </c>
      <c r="C8" s="198"/>
      <c r="D8" s="37">
        <v>427</v>
      </c>
      <c r="E8" s="37">
        <v>390</v>
      </c>
      <c r="F8" s="37">
        <v>315</v>
      </c>
      <c r="G8" s="55">
        <v>253</v>
      </c>
      <c r="H8" s="56">
        <v>192</v>
      </c>
      <c r="I8" s="34">
        <f t="shared" si="0"/>
        <v>0.75889328063241102</v>
      </c>
      <c r="J8" s="50"/>
    </row>
    <row r="9" spans="1:11" ht="17.100000000000001" customHeight="1" thickBot="1" x14ac:dyDescent="0.2">
      <c r="A9" s="20"/>
      <c r="B9" s="199" t="s">
        <v>51</v>
      </c>
      <c r="C9" s="200"/>
      <c r="D9" s="40">
        <v>1658</v>
      </c>
      <c r="E9" s="40">
        <v>1490</v>
      </c>
      <c r="F9" s="40">
        <v>1309</v>
      </c>
      <c r="G9" s="57">
        <v>971</v>
      </c>
      <c r="H9" s="58">
        <v>714</v>
      </c>
      <c r="I9" s="59">
        <f t="shared" si="0"/>
        <v>0.7353244078269825</v>
      </c>
      <c r="J9" s="50"/>
    </row>
    <row r="10" spans="1:11" ht="17.100000000000001" customHeight="1" x14ac:dyDescent="0.15">
      <c r="A10" s="20"/>
      <c r="B10" s="42" t="s">
        <v>41</v>
      </c>
      <c r="C10" s="20"/>
      <c r="D10" s="20"/>
      <c r="E10" s="20"/>
      <c r="F10" s="20"/>
      <c r="G10" s="20"/>
      <c r="H10" s="60"/>
      <c r="I10" s="20"/>
      <c r="J10" s="20"/>
    </row>
    <row r="12" spans="1:11" ht="20.100000000000001" customHeight="1" x14ac:dyDescent="0.15">
      <c r="C12" s="176" t="s">
        <v>42</v>
      </c>
      <c r="D12" s="177"/>
      <c r="E12" s="178"/>
    </row>
    <row r="13" spans="1:11" ht="20.100000000000001" customHeight="1" x14ac:dyDescent="0.15">
      <c r="C13" s="179"/>
      <c r="D13" s="180"/>
      <c r="E13" s="181"/>
    </row>
  </sheetData>
  <mergeCells count="12">
    <mergeCell ref="C12:E13"/>
    <mergeCell ref="D3:G3"/>
    <mergeCell ref="B8:C8"/>
    <mergeCell ref="B9:C9"/>
    <mergeCell ref="H4:H5"/>
    <mergeCell ref="I4:I5"/>
    <mergeCell ref="B6:C6"/>
    <mergeCell ref="B7:C7"/>
    <mergeCell ref="D4:D5"/>
    <mergeCell ref="E4:E5"/>
    <mergeCell ref="F4:F5"/>
    <mergeCell ref="G4:G5"/>
  </mergeCells>
  <phoneticPr fontId="2"/>
  <hyperlinks>
    <hyperlink ref="K1" location="目次!A1" display="目次に戻る" xr:uid="{00000000-0004-0000-0200-000000000000}"/>
  </hyperlinks>
  <pageMargins left="0.75" right="0.75" top="1" bottom="1" header="0.51200000000000001" footer="0.51200000000000001"/>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5"/>
  <sheetViews>
    <sheetView workbookViewId="0">
      <selection activeCell="B14" sqref="B14:D15"/>
    </sheetView>
  </sheetViews>
  <sheetFormatPr defaultColWidth="9" defaultRowHeight="20.100000000000001" customHeight="1" x14ac:dyDescent="0.15"/>
  <cols>
    <col min="1" max="1" width="1" style="1" customWidth="1"/>
    <col min="2" max="3" width="7.75" style="1" customWidth="1"/>
    <col min="4" max="8" width="10.125" style="1" customWidth="1"/>
    <col min="9" max="9" width="9" style="1"/>
    <col min="10" max="10" width="0.875" style="1" customWidth="1"/>
    <col min="11" max="16384" width="9" style="1"/>
  </cols>
  <sheetData>
    <row r="1" spans="1:11" ht="20.100000000000001" customHeight="1" x14ac:dyDescent="0.15">
      <c r="K1" s="3" t="s">
        <v>23</v>
      </c>
    </row>
    <row r="4" spans="1:11" ht="19.5" customHeight="1" thickBot="1" x14ac:dyDescent="0.2">
      <c r="A4" s="20"/>
      <c r="B4" s="20"/>
      <c r="C4" s="20"/>
      <c r="D4" s="182" t="s">
        <v>52</v>
      </c>
      <c r="E4" s="182"/>
      <c r="F4" s="182"/>
      <c r="G4" s="182"/>
      <c r="H4" s="20"/>
      <c r="I4" s="21" t="s">
        <v>25</v>
      </c>
      <c r="J4" s="20"/>
    </row>
    <row r="5" spans="1:11" ht="13.5" customHeight="1" x14ac:dyDescent="0.15">
      <c r="A5" s="20"/>
      <c r="B5" s="61"/>
      <c r="C5" s="23" t="s">
        <v>53</v>
      </c>
      <c r="D5" s="185" t="s">
        <v>27</v>
      </c>
      <c r="E5" s="185" t="s">
        <v>28</v>
      </c>
      <c r="F5" s="185" t="s">
        <v>29</v>
      </c>
      <c r="G5" s="187" t="s">
        <v>30</v>
      </c>
      <c r="H5" s="189" t="s">
        <v>31</v>
      </c>
      <c r="I5" s="183" t="s">
        <v>32</v>
      </c>
      <c r="J5" s="20"/>
    </row>
    <row r="6" spans="1:11" ht="13.5" customHeight="1" x14ac:dyDescent="0.15">
      <c r="A6" s="20"/>
      <c r="B6" s="35" t="s">
        <v>47</v>
      </c>
      <c r="C6" s="62"/>
      <c r="D6" s="186"/>
      <c r="E6" s="186"/>
      <c r="F6" s="186"/>
      <c r="G6" s="210"/>
      <c r="H6" s="201"/>
      <c r="I6" s="184"/>
      <c r="J6" s="20"/>
    </row>
    <row r="7" spans="1:11" ht="17.100000000000001" customHeight="1" thickBot="1" x14ac:dyDescent="0.2">
      <c r="A7" s="20"/>
      <c r="B7" s="202" t="s">
        <v>54</v>
      </c>
      <c r="C7" s="203"/>
      <c r="D7" s="33">
        <v>2604</v>
      </c>
      <c r="E7" s="33">
        <v>2284</v>
      </c>
      <c r="F7" s="33">
        <v>1798</v>
      </c>
      <c r="G7" s="156">
        <v>1338</v>
      </c>
      <c r="H7" s="49">
        <v>1033</v>
      </c>
      <c r="I7" s="30">
        <f>H7/G7</f>
        <v>0.77204783258594922</v>
      </c>
      <c r="J7" s="20"/>
    </row>
    <row r="8" spans="1:11" ht="17.100000000000001" customHeight="1" thickTop="1" x14ac:dyDescent="0.15">
      <c r="A8" s="20"/>
      <c r="B8" s="204" t="s">
        <v>55</v>
      </c>
      <c r="C8" s="205"/>
      <c r="D8" s="51">
        <v>2509</v>
      </c>
      <c r="E8" s="51">
        <v>2208</v>
      </c>
      <c r="F8" s="51">
        <v>1724</v>
      </c>
      <c r="G8" s="157">
        <v>1273</v>
      </c>
      <c r="H8" s="53">
        <v>977</v>
      </c>
      <c r="I8" s="63">
        <f t="shared" ref="I8:I10" si="0">H8/G8</f>
        <v>0.76747839748625291</v>
      </c>
      <c r="J8" s="20"/>
    </row>
    <row r="9" spans="1:11" ht="17.100000000000001" customHeight="1" x14ac:dyDescent="0.15">
      <c r="A9" s="20"/>
      <c r="B9" s="206" t="s">
        <v>56</v>
      </c>
      <c r="C9" s="207"/>
      <c r="D9" s="37">
        <v>94</v>
      </c>
      <c r="E9" s="37">
        <v>75</v>
      </c>
      <c r="F9" s="37">
        <v>73</v>
      </c>
      <c r="G9" s="158">
        <v>64</v>
      </c>
      <c r="H9" s="56">
        <v>53</v>
      </c>
      <c r="I9" s="64">
        <f t="shared" si="0"/>
        <v>0.828125</v>
      </c>
      <c r="J9" s="20"/>
    </row>
    <row r="10" spans="1:11" ht="17.100000000000001" customHeight="1" thickBot="1" x14ac:dyDescent="0.2">
      <c r="A10" s="20"/>
      <c r="B10" s="208" t="s">
        <v>57</v>
      </c>
      <c r="C10" s="209"/>
      <c r="D10" s="40">
        <v>1</v>
      </c>
      <c r="E10" s="40">
        <v>1</v>
      </c>
      <c r="F10" s="40">
        <v>1</v>
      </c>
      <c r="G10" s="159">
        <v>1</v>
      </c>
      <c r="H10" s="58">
        <v>1</v>
      </c>
      <c r="I10" s="59">
        <f t="shared" si="0"/>
        <v>1</v>
      </c>
      <c r="J10" s="20"/>
    </row>
    <row r="11" spans="1:11" ht="17.100000000000001" customHeight="1" x14ac:dyDescent="0.15">
      <c r="A11" s="20"/>
      <c r="B11" s="42" t="s">
        <v>41</v>
      </c>
      <c r="C11" s="20"/>
      <c r="D11" s="20"/>
      <c r="E11" s="20"/>
      <c r="F11" s="20"/>
      <c r="G11" s="20"/>
      <c r="H11" s="20"/>
      <c r="I11" s="20"/>
      <c r="J11" s="20"/>
    </row>
    <row r="14" spans="1:11" ht="20.100000000000001" customHeight="1" x14ac:dyDescent="0.15">
      <c r="B14" s="176" t="s">
        <v>42</v>
      </c>
      <c r="C14" s="177"/>
      <c r="D14" s="178"/>
    </row>
    <row r="15" spans="1:11" ht="20.100000000000001" customHeight="1" x14ac:dyDescent="0.15">
      <c r="B15" s="179"/>
      <c r="C15" s="180"/>
      <c r="D15" s="181"/>
    </row>
  </sheetData>
  <mergeCells count="12">
    <mergeCell ref="B14:D15"/>
    <mergeCell ref="D4:G4"/>
    <mergeCell ref="B8:C8"/>
    <mergeCell ref="B9:C9"/>
    <mergeCell ref="B10:C10"/>
    <mergeCell ref="G5:G6"/>
    <mergeCell ref="H5:H6"/>
    <mergeCell ref="I5:I6"/>
    <mergeCell ref="B7:C7"/>
    <mergeCell ref="D5:D6"/>
    <mergeCell ref="E5:E6"/>
    <mergeCell ref="F5:F6"/>
  </mergeCells>
  <phoneticPr fontId="2"/>
  <hyperlinks>
    <hyperlink ref="K1" location="目次!A1" display="目次に戻る" xr:uid="{00000000-0004-0000-0300-000000000000}"/>
  </hyperlinks>
  <pageMargins left="0.75" right="0.75" top="1" bottom="1" header="0.51200000000000001" footer="0.51200000000000001"/>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26"/>
  <sheetViews>
    <sheetView workbookViewId="0">
      <selection activeCell="C25" sqref="C25:E26"/>
    </sheetView>
  </sheetViews>
  <sheetFormatPr defaultColWidth="9" defaultRowHeight="20.100000000000001" customHeight="1" x14ac:dyDescent="0.15"/>
  <cols>
    <col min="1" max="1" width="0.875" style="1" customWidth="1"/>
    <col min="2" max="2" width="2.625" style="1" customWidth="1"/>
    <col min="3" max="3" width="13.875" style="1" customWidth="1"/>
    <col min="4" max="9" width="10.125" style="1" customWidth="1"/>
    <col min="10" max="10" width="1" style="1" customWidth="1"/>
    <col min="11" max="16384" width="9" style="1"/>
  </cols>
  <sheetData>
    <row r="1" spans="1:11" ht="20.100000000000001" customHeight="1" x14ac:dyDescent="0.15">
      <c r="K1" s="3" t="s">
        <v>23</v>
      </c>
    </row>
    <row r="3" spans="1:11" ht="20.100000000000001" customHeight="1" thickBot="1" x14ac:dyDescent="0.2">
      <c r="A3" s="20"/>
      <c r="B3" s="20"/>
      <c r="C3" s="20"/>
      <c r="D3" s="182" t="s">
        <v>58</v>
      </c>
      <c r="E3" s="182"/>
      <c r="F3" s="182"/>
      <c r="G3" s="182"/>
      <c r="H3" s="20"/>
      <c r="I3" s="21" t="s">
        <v>25</v>
      </c>
      <c r="J3" s="21"/>
    </row>
    <row r="4" spans="1:11" ht="13.5" customHeight="1" x14ac:dyDescent="0.15">
      <c r="A4" s="20"/>
      <c r="B4" s="22"/>
      <c r="C4" s="23" t="s">
        <v>53</v>
      </c>
      <c r="D4" s="185" t="s">
        <v>27</v>
      </c>
      <c r="E4" s="185" t="s">
        <v>28</v>
      </c>
      <c r="F4" s="185" t="s">
        <v>59</v>
      </c>
      <c r="G4" s="195" t="s">
        <v>60</v>
      </c>
      <c r="H4" s="189" t="s">
        <v>31</v>
      </c>
      <c r="I4" s="183" t="s">
        <v>32</v>
      </c>
      <c r="J4" s="44"/>
    </row>
    <row r="5" spans="1:11" ht="13.5" customHeight="1" x14ac:dyDescent="0.15">
      <c r="A5" s="20"/>
      <c r="B5" s="35" t="s">
        <v>33</v>
      </c>
      <c r="C5" s="20"/>
      <c r="D5" s="186"/>
      <c r="E5" s="186"/>
      <c r="F5" s="186"/>
      <c r="G5" s="196"/>
      <c r="H5" s="201"/>
      <c r="I5" s="184"/>
      <c r="J5" s="47"/>
    </row>
    <row r="6" spans="1:11" ht="17.100000000000001" customHeight="1" thickBot="1" x14ac:dyDescent="0.2">
      <c r="A6" s="20"/>
      <c r="B6" s="65" t="s">
        <v>61</v>
      </c>
      <c r="C6" s="26"/>
      <c r="D6" s="27">
        <v>2604</v>
      </c>
      <c r="E6" s="27">
        <v>2284</v>
      </c>
      <c r="F6" s="27">
        <v>1798</v>
      </c>
      <c r="G6" s="153">
        <v>1338</v>
      </c>
      <c r="H6" s="154">
        <v>1033</v>
      </c>
      <c r="I6" s="28">
        <f>H6/G6</f>
        <v>0.77204783258594922</v>
      </c>
      <c r="J6" s="50"/>
    </row>
    <row r="7" spans="1:11" ht="17.100000000000001" customHeight="1" thickTop="1" x14ac:dyDescent="0.15">
      <c r="A7" s="20"/>
      <c r="B7" s="35" t="s">
        <v>62</v>
      </c>
      <c r="C7" s="20"/>
      <c r="D7" s="29">
        <v>18</v>
      </c>
      <c r="E7" s="29">
        <v>34</v>
      </c>
      <c r="F7" s="29">
        <v>25</v>
      </c>
      <c r="G7" s="60">
        <v>17</v>
      </c>
      <c r="H7" s="155">
        <v>16</v>
      </c>
      <c r="I7" s="30">
        <f t="shared" ref="I7:I19" si="0">H7/G7</f>
        <v>0.94117647058823528</v>
      </c>
      <c r="J7" s="50"/>
    </row>
    <row r="8" spans="1:11" ht="17.100000000000001" customHeight="1" x14ac:dyDescent="0.15">
      <c r="A8" s="20"/>
      <c r="B8" s="66" t="s">
        <v>63</v>
      </c>
      <c r="C8" s="67"/>
      <c r="D8" s="37">
        <v>12</v>
      </c>
      <c r="E8" s="37">
        <v>16</v>
      </c>
      <c r="F8" s="37">
        <v>8</v>
      </c>
      <c r="G8" s="55">
        <v>4</v>
      </c>
      <c r="H8" s="56">
        <v>5</v>
      </c>
      <c r="I8" s="34">
        <f t="shared" si="0"/>
        <v>1.25</v>
      </c>
      <c r="J8" s="50"/>
    </row>
    <row r="9" spans="1:11" ht="17.100000000000001" customHeight="1" x14ac:dyDescent="0.15">
      <c r="A9" s="20"/>
      <c r="B9" s="35" t="s">
        <v>64</v>
      </c>
      <c r="C9" s="20"/>
      <c r="D9" s="29">
        <v>2324</v>
      </c>
      <c r="E9" s="29">
        <v>2054</v>
      </c>
      <c r="F9" s="29">
        <v>1618</v>
      </c>
      <c r="G9" s="158">
        <v>1205</v>
      </c>
      <c r="H9" s="56">
        <v>938</v>
      </c>
      <c r="I9" s="34">
        <f t="shared" si="0"/>
        <v>0.77842323651452283</v>
      </c>
      <c r="J9" s="50"/>
    </row>
    <row r="10" spans="1:11" ht="17.100000000000001" customHeight="1" x14ac:dyDescent="0.15">
      <c r="A10" s="20"/>
      <c r="B10" s="35"/>
      <c r="C10" s="36" t="s">
        <v>65</v>
      </c>
      <c r="D10" s="68" t="s">
        <v>66</v>
      </c>
      <c r="E10" s="68">
        <v>1278</v>
      </c>
      <c r="F10" s="37">
        <v>960</v>
      </c>
      <c r="G10" s="60">
        <v>706</v>
      </c>
      <c r="H10" s="155">
        <v>503</v>
      </c>
      <c r="I10" s="69" t="s">
        <v>67</v>
      </c>
      <c r="J10" s="70"/>
    </row>
    <row r="11" spans="1:11" ht="17.100000000000001" customHeight="1" x14ac:dyDescent="0.15">
      <c r="A11" s="20"/>
      <c r="B11" s="35"/>
      <c r="C11" s="36" t="s">
        <v>68</v>
      </c>
      <c r="D11" s="37">
        <v>1416</v>
      </c>
      <c r="E11" s="37">
        <v>39</v>
      </c>
      <c r="F11" s="37">
        <v>30</v>
      </c>
      <c r="G11" s="55">
        <v>14</v>
      </c>
      <c r="H11" s="56">
        <v>18</v>
      </c>
      <c r="I11" s="34">
        <f t="shared" si="0"/>
        <v>1.2857142857142858</v>
      </c>
      <c r="J11" s="50"/>
    </row>
    <row r="12" spans="1:11" ht="17.100000000000001" customHeight="1" x14ac:dyDescent="0.15">
      <c r="A12" s="20"/>
      <c r="B12" s="35"/>
      <c r="C12" s="36" t="s">
        <v>69</v>
      </c>
      <c r="D12" s="37">
        <v>400</v>
      </c>
      <c r="E12" s="37">
        <v>303</v>
      </c>
      <c r="F12" s="37">
        <v>242</v>
      </c>
      <c r="G12" s="55">
        <v>180</v>
      </c>
      <c r="H12" s="56">
        <v>151</v>
      </c>
      <c r="I12" s="34">
        <f t="shared" si="0"/>
        <v>0.83888888888888891</v>
      </c>
      <c r="J12" s="50"/>
    </row>
    <row r="13" spans="1:11" ht="17.100000000000001" customHeight="1" x14ac:dyDescent="0.15">
      <c r="A13" s="20"/>
      <c r="B13" s="35"/>
      <c r="C13" s="36" t="s">
        <v>70</v>
      </c>
      <c r="D13" s="37">
        <v>224</v>
      </c>
      <c r="E13" s="37">
        <v>187</v>
      </c>
      <c r="F13" s="37">
        <v>161</v>
      </c>
      <c r="G13" s="55">
        <v>120</v>
      </c>
      <c r="H13" s="56">
        <v>108</v>
      </c>
      <c r="I13" s="34">
        <f t="shared" si="0"/>
        <v>0.9</v>
      </c>
      <c r="J13" s="50"/>
    </row>
    <row r="14" spans="1:11" ht="17.100000000000001" customHeight="1" x14ac:dyDescent="0.15">
      <c r="A14" s="20"/>
      <c r="B14" s="35"/>
      <c r="C14" s="36" t="s">
        <v>71</v>
      </c>
      <c r="D14" s="37">
        <v>189</v>
      </c>
      <c r="E14" s="37">
        <v>171</v>
      </c>
      <c r="F14" s="37">
        <v>151</v>
      </c>
      <c r="G14" s="55">
        <v>120</v>
      </c>
      <c r="H14" s="56">
        <v>102</v>
      </c>
      <c r="I14" s="34">
        <f t="shared" si="0"/>
        <v>0.85</v>
      </c>
      <c r="J14" s="50"/>
    </row>
    <row r="15" spans="1:11" ht="17.100000000000001" customHeight="1" x14ac:dyDescent="0.15">
      <c r="A15" s="20"/>
      <c r="B15" s="35"/>
      <c r="C15" s="36" t="s">
        <v>72</v>
      </c>
      <c r="D15" s="37">
        <v>90</v>
      </c>
      <c r="E15" s="37">
        <v>74</v>
      </c>
      <c r="F15" s="37">
        <v>71</v>
      </c>
      <c r="G15" s="55">
        <v>62</v>
      </c>
      <c r="H15" s="56">
        <v>53</v>
      </c>
      <c r="I15" s="34">
        <f t="shared" si="0"/>
        <v>0.85483870967741937</v>
      </c>
      <c r="J15" s="50"/>
    </row>
    <row r="16" spans="1:11" ht="17.100000000000001" customHeight="1" x14ac:dyDescent="0.15">
      <c r="A16" s="20"/>
      <c r="B16" s="35"/>
      <c r="C16" s="36" t="s">
        <v>73</v>
      </c>
      <c r="D16" s="37">
        <v>5</v>
      </c>
      <c r="E16" s="37">
        <v>2</v>
      </c>
      <c r="F16" s="37">
        <v>3</v>
      </c>
      <c r="G16" s="55">
        <v>3</v>
      </c>
      <c r="H16" s="56">
        <v>3</v>
      </c>
      <c r="I16" s="34">
        <f t="shared" si="0"/>
        <v>1</v>
      </c>
      <c r="J16" s="50"/>
    </row>
    <row r="17" spans="1:10" ht="17.100000000000001" customHeight="1" x14ac:dyDescent="0.15">
      <c r="A17" s="20"/>
      <c r="B17" s="66" t="s">
        <v>74</v>
      </c>
      <c r="C17" s="67"/>
      <c r="D17" s="37">
        <v>14</v>
      </c>
      <c r="E17" s="37">
        <v>20</v>
      </c>
      <c r="F17" s="37">
        <v>14</v>
      </c>
      <c r="G17" s="55">
        <v>10</v>
      </c>
      <c r="H17" s="56">
        <v>9</v>
      </c>
      <c r="I17" s="34">
        <f t="shared" si="0"/>
        <v>0.9</v>
      </c>
      <c r="J17" s="50"/>
    </row>
    <row r="18" spans="1:10" ht="17.100000000000001" customHeight="1" x14ac:dyDescent="0.15">
      <c r="A18" s="20"/>
      <c r="B18" s="66" t="s">
        <v>75</v>
      </c>
      <c r="C18" s="67"/>
      <c r="D18" s="37">
        <v>58</v>
      </c>
      <c r="E18" s="37">
        <v>35</v>
      </c>
      <c r="F18" s="37">
        <v>31</v>
      </c>
      <c r="G18" s="55">
        <v>19</v>
      </c>
      <c r="H18" s="56">
        <v>13</v>
      </c>
      <c r="I18" s="34">
        <f t="shared" si="0"/>
        <v>0.68421052631578949</v>
      </c>
      <c r="J18" s="50"/>
    </row>
    <row r="19" spans="1:10" ht="17.100000000000001" customHeight="1" thickBot="1" x14ac:dyDescent="0.2">
      <c r="A19" s="20"/>
      <c r="B19" s="71" t="s">
        <v>76</v>
      </c>
      <c r="C19" s="72"/>
      <c r="D19" s="40">
        <v>177</v>
      </c>
      <c r="E19" s="40">
        <v>125</v>
      </c>
      <c r="F19" s="40">
        <v>102</v>
      </c>
      <c r="G19" s="57">
        <v>83</v>
      </c>
      <c r="H19" s="58">
        <v>52</v>
      </c>
      <c r="I19" s="59">
        <f t="shared" si="0"/>
        <v>0.62650602409638556</v>
      </c>
      <c r="J19" s="50"/>
    </row>
    <row r="20" spans="1:10" ht="15" customHeight="1" x14ac:dyDescent="0.15">
      <c r="A20" s="20"/>
      <c r="B20" s="42" t="s">
        <v>41</v>
      </c>
      <c r="C20" s="20"/>
      <c r="D20" s="20"/>
      <c r="E20" s="20"/>
      <c r="F20" s="20"/>
      <c r="G20" s="20"/>
      <c r="H20" s="20"/>
      <c r="I20" s="20"/>
      <c r="J20" s="20"/>
    </row>
    <row r="21" spans="1:10" ht="15" customHeight="1" x14ac:dyDescent="0.15">
      <c r="A21" s="20"/>
      <c r="B21" s="42" t="s">
        <v>77</v>
      </c>
      <c r="C21" s="20"/>
      <c r="D21" s="20"/>
      <c r="E21" s="20"/>
      <c r="F21" s="20"/>
      <c r="G21" s="20"/>
      <c r="H21" s="20"/>
      <c r="I21" s="20"/>
      <c r="J21" s="20"/>
    </row>
    <row r="22" spans="1:10" ht="15" customHeight="1" x14ac:dyDescent="0.15">
      <c r="A22" s="20"/>
      <c r="B22" s="42"/>
      <c r="C22" s="20"/>
      <c r="D22" s="20"/>
      <c r="E22" s="20"/>
      <c r="F22" s="20"/>
      <c r="G22" s="20"/>
      <c r="H22" s="20"/>
      <c r="I22" s="20"/>
      <c r="J22" s="20"/>
    </row>
    <row r="25" spans="1:10" ht="20.100000000000001" customHeight="1" x14ac:dyDescent="0.15">
      <c r="C25" s="176" t="s">
        <v>42</v>
      </c>
      <c r="D25" s="177"/>
      <c r="E25" s="178"/>
    </row>
    <row r="26" spans="1:10" ht="20.100000000000001" customHeight="1" x14ac:dyDescent="0.15">
      <c r="C26" s="179"/>
      <c r="D26" s="180"/>
      <c r="E26" s="181"/>
    </row>
  </sheetData>
  <mergeCells count="8">
    <mergeCell ref="C25:E26"/>
    <mergeCell ref="D3:G3"/>
    <mergeCell ref="H4:H5"/>
    <mergeCell ref="I4:I5"/>
    <mergeCell ref="D4:D5"/>
    <mergeCell ref="E4:E5"/>
    <mergeCell ref="F4:F5"/>
    <mergeCell ref="G4:G5"/>
  </mergeCells>
  <phoneticPr fontId="2"/>
  <hyperlinks>
    <hyperlink ref="K1" location="目次!A1" display="目次に戻る" xr:uid="{00000000-0004-0000-0400-000000000000}"/>
  </hyperlinks>
  <pageMargins left="0.75" right="0.75" top="1" bottom="1" header="0.51200000000000001" footer="0.51200000000000001"/>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15"/>
  <sheetViews>
    <sheetView workbookViewId="0">
      <selection activeCell="C14" sqref="C14:E15"/>
    </sheetView>
  </sheetViews>
  <sheetFormatPr defaultColWidth="9" defaultRowHeight="20.100000000000001" customHeight="1" x14ac:dyDescent="0.15"/>
  <cols>
    <col min="1" max="1" width="1" style="1" customWidth="1"/>
    <col min="2" max="2" width="2.25" style="1" customWidth="1"/>
    <col min="3" max="3" width="3.625" style="1" customWidth="1"/>
    <col min="4" max="4" width="13.875" style="1" bestFit="1" customWidth="1"/>
    <col min="5" max="10" width="9" style="1"/>
    <col min="11" max="11" width="0.625" style="1" customWidth="1"/>
    <col min="12" max="16384" width="9" style="1"/>
  </cols>
  <sheetData>
    <row r="1" spans="1:11" ht="20.100000000000001" customHeight="1" x14ac:dyDescent="0.15">
      <c r="J1" s="3" t="s">
        <v>23</v>
      </c>
    </row>
    <row r="3" spans="1:11" ht="20.100000000000001" customHeight="1" thickBot="1" x14ac:dyDescent="0.2">
      <c r="A3" s="20"/>
      <c r="B3" s="20"/>
      <c r="C3" s="20"/>
      <c r="D3" s="20"/>
      <c r="E3" s="182" t="s">
        <v>78</v>
      </c>
      <c r="F3" s="182"/>
      <c r="G3" s="182"/>
      <c r="H3" s="182"/>
      <c r="I3" s="20"/>
      <c r="J3" s="20" t="s">
        <v>79</v>
      </c>
      <c r="K3" s="20"/>
    </row>
    <row r="4" spans="1:11" ht="13.5" customHeight="1" x14ac:dyDescent="0.15">
      <c r="A4" s="20"/>
      <c r="B4" s="22"/>
      <c r="C4" s="73"/>
      <c r="D4" s="23" t="s">
        <v>80</v>
      </c>
      <c r="E4" s="185" t="s">
        <v>27</v>
      </c>
      <c r="F4" s="185" t="s">
        <v>28</v>
      </c>
      <c r="G4" s="185" t="s">
        <v>59</v>
      </c>
      <c r="H4" s="187" t="s">
        <v>60</v>
      </c>
      <c r="I4" s="189" t="s">
        <v>31</v>
      </c>
      <c r="J4" s="212" t="s">
        <v>32</v>
      </c>
      <c r="K4" s="20"/>
    </row>
    <row r="5" spans="1:11" ht="13.5" customHeight="1" thickBot="1" x14ac:dyDescent="0.2">
      <c r="A5" s="20"/>
      <c r="B5" s="164" t="s">
        <v>81</v>
      </c>
      <c r="C5" s="165"/>
      <c r="D5" s="165"/>
      <c r="E5" s="216"/>
      <c r="F5" s="216"/>
      <c r="G5" s="216"/>
      <c r="H5" s="217"/>
      <c r="I5" s="211"/>
      <c r="J5" s="213"/>
      <c r="K5" s="20"/>
    </row>
    <row r="6" spans="1:11" ht="17.100000000000001" customHeight="1" thickTop="1" x14ac:dyDescent="0.15">
      <c r="A6" s="20"/>
      <c r="B6" s="35" t="s">
        <v>82</v>
      </c>
      <c r="C6" s="20"/>
      <c r="D6" s="20"/>
      <c r="E6" s="75">
        <v>2530</v>
      </c>
      <c r="F6" s="75">
        <v>2235</v>
      </c>
      <c r="G6" s="75">
        <v>1767</v>
      </c>
      <c r="H6" s="162">
        <f>SUM(H7:H9)</f>
        <v>1307</v>
      </c>
      <c r="I6" s="163">
        <v>1005</v>
      </c>
      <c r="J6" s="76">
        <f>I6/H6</f>
        <v>0.76893649579188983</v>
      </c>
      <c r="K6" s="20"/>
    </row>
    <row r="7" spans="1:11" ht="17.100000000000001" customHeight="1" x14ac:dyDescent="0.15">
      <c r="A7" s="20"/>
      <c r="B7" s="35"/>
      <c r="C7" s="215" t="s">
        <v>83</v>
      </c>
      <c r="D7" s="207"/>
      <c r="E7" s="68">
        <v>426</v>
      </c>
      <c r="F7" s="68">
        <v>456</v>
      </c>
      <c r="G7" s="68">
        <v>462</v>
      </c>
      <c r="H7" s="160">
        <v>398</v>
      </c>
      <c r="I7" s="77">
        <v>432</v>
      </c>
      <c r="J7" s="78">
        <f t="shared" ref="J7:J9" si="0">I7/H7</f>
        <v>1.085427135678392</v>
      </c>
      <c r="K7" s="20"/>
    </row>
    <row r="8" spans="1:11" ht="17.100000000000001" customHeight="1" x14ac:dyDescent="0.15">
      <c r="A8" s="20"/>
      <c r="B8" s="35"/>
      <c r="C8" s="214" t="s">
        <v>84</v>
      </c>
      <c r="D8" s="67" t="s">
        <v>85</v>
      </c>
      <c r="E8" s="68">
        <v>529</v>
      </c>
      <c r="F8" s="68">
        <v>526</v>
      </c>
      <c r="G8" s="68">
        <v>442</v>
      </c>
      <c r="H8" s="160">
        <v>337</v>
      </c>
      <c r="I8" s="77">
        <v>218</v>
      </c>
      <c r="J8" s="78">
        <f t="shared" si="0"/>
        <v>0.64688427299703266</v>
      </c>
      <c r="K8" s="20"/>
    </row>
    <row r="9" spans="1:11" ht="17.100000000000001" customHeight="1" x14ac:dyDescent="0.15">
      <c r="A9" s="20"/>
      <c r="B9" s="35"/>
      <c r="C9" s="214"/>
      <c r="D9" s="67" t="s">
        <v>86</v>
      </c>
      <c r="E9" s="68">
        <v>1575</v>
      </c>
      <c r="F9" s="68">
        <v>1253</v>
      </c>
      <c r="G9" s="68">
        <v>863</v>
      </c>
      <c r="H9" s="160">
        <v>572</v>
      </c>
      <c r="I9" s="77">
        <v>355</v>
      </c>
      <c r="J9" s="78">
        <f t="shared" si="0"/>
        <v>0.62062937062937062</v>
      </c>
      <c r="K9" s="20"/>
    </row>
    <row r="10" spans="1:11" ht="17.100000000000001" customHeight="1" thickBot="1" x14ac:dyDescent="0.2">
      <c r="A10" s="20"/>
      <c r="B10" s="71" t="s">
        <v>87</v>
      </c>
      <c r="C10" s="72"/>
      <c r="D10" s="72"/>
      <c r="E10" s="79">
        <v>562</v>
      </c>
      <c r="F10" s="79" t="s">
        <v>88</v>
      </c>
      <c r="G10" s="79" t="s">
        <v>88</v>
      </c>
      <c r="H10" s="161" t="s">
        <v>88</v>
      </c>
      <c r="I10" s="95" t="s">
        <v>88</v>
      </c>
      <c r="J10" s="80" t="s">
        <v>40</v>
      </c>
      <c r="K10" s="20"/>
    </row>
    <row r="11" spans="1:11" ht="14.25" customHeight="1" x14ac:dyDescent="0.15">
      <c r="A11" s="20"/>
      <c r="B11" s="81" t="s">
        <v>41</v>
      </c>
      <c r="C11" s="20"/>
      <c r="D11" s="20"/>
      <c r="E11" s="20"/>
      <c r="F11" s="20"/>
      <c r="G11" s="20"/>
      <c r="H11" s="20"/>
      <c r="I11" s="20"/>
      <c r="J11" s="20"/>
      <c r="K11" s="20"/>
    </row>
    <row r="14" spans="1:11" ht="20.100000000000001" customHeight="1" x14ac:dyDescent="0.15">
      <c r="C14" s="176" t="s">
        <v>42</v>
      </c>
      <c r="D14" s="177"/>
      <c r="E14" s="178"/>
    </row>
    <row r="15" spans="1:11" ht="20.100000000000001" customHeight="1" x14ac:dyDescent="0.15">
      <c r="C15" s="179"/>
      <c r="D15" s="180"/>
      <c r="E15" s="181"/>
    </row>
  </sheetData>
  <mergeCells count="10">
    <mergeCell ref="C14:E15"/>
    <mergeCell ref="E3:H3"/>
    <mergeCell ref="I4:I5"/>
    <mergeCell ref="J4:J5"/>
    <mergeCell ref="C8:C9"/>
    <mergeCell ref="C7:D7"/>
    <mergeCell ref="E4:E5"/>
    <mergeCell ref="F4:F5"/>
    <mergeCell ref="G4:G5"/>
    <mergeCell ref="H4:H5"/>
  </mergeCells>
  <phoneticPr fontId="2"/>
  <hyperlinks>
    <hyperlink ref="J1" location="目次!A1" display="目次に戻る" xr:uid="{00000000-0004-0000-0500-000000000000}"/>
  </hyperlinks>
  <pageMargins left="0.75" right="0.75" top="1" bottom="1" header="0.51200000000000001" footer="0.51200000000000001"/>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25"/>
  <sheetViews>
    <sheetView workbookViewId="0">
      <selection activeCell="D24" sqref="D24:F25"/>
    </sheetView>
  </sheetViews>
  <sheetFormatPr defaultColWidth="9" defaultRowHeight="20.100000000000001" customHeight="1" x14ac:dyDescent="0.15"/>
  <cols>
    <col min="1" max="1" width="0.875" style="1" customWidth="1"/>
    <col min="2" max="3" width="2.625" style="1" customWidth="1"/>
    <col min="4" max="4" width="10.125" style="1" customWidth="1"/>
    <col min="5" max="10" width="10.625" style="1" customWidth="1"/>
    <col min="11" max="11" width="0.875" style="1" customWidth="1"/>
    <col min="12" max="16384" width="9" style="1"/>
  </cols>
  <sheetData>
    <row r="1" spans="1:13" ht="20.100000000000001" customHeight="1" x14ac:dyDescent="0.15">
      <c r="J1" s="3" t="s">
        <v>23</v>
      </c>
    </row>
    <row r="3" spans="1:13" ht="20.100000000000001" customHeight="1" thickBot="1" x14ac:dyDescent="0.2">
      <c r="A3" s="20"/>
      <c r="B3" s="20"/>
      <c r="C3" s="20"/>
      <c r="D3" s="182" t="s">
        <v>89</v>
      </c>
      <c r="E3" s="182"/>
      <c r="F3" s="182"/>
      <c r="G3" s="182"/>
      <c r="H3" s="182"/>
      <c r="I3" s="182"/>
      <c r="J3" s="20" t="s">
        <v>90</v>
      </c>
      <c r="K3" s="20"/>
    </row>
    <row r="4" spans="1:13" ht="13.5" customHeight="1" x14ac:dyDescent="0.15">
      <c r="A4" s="20"/>
      <c r="B4" s="22"/>
      <c r="C4" s="73"/>
      <c r="D4" s="23" t="s">
        <v>53</v>
      </c>
      <c r="E4" s="185" t="s">
        <v>27</v>
      </c>
      <c r="F4" s="185" t="s">
        <v>28</v>
      </c>
      <c r="G4" s="185" t="s">
        <v>59</v>
      </c>
      <c r="H4" s="195" t="s">
        <v>60</v>
      </c>
      <c r="I4" s="189" t="s">
        <v>31</v>
      </c>
      <c r="J4" s="183" t="s">
        <v>32</v>
      </c>
      <c r="K4" s="20"/>
    </row>
    <row r="5" spans="1:13" ht="13.5" customHeight="1" x14ac:dyDescent="0.15">
      <c r="A5" s="20"/>
      <c r="B5" s="35" t="s">
        <v>33</v>
      </c>
      <c r="C5" s="20"/>
      <c r="D5" s="20"/>
      <c r="E5" s="186"/>
      <c r="F5" s="186"/>
      <c r="G5" s="186"/>
      <c r="H5" s="196"/>
      <c r="I5" s="201"/>
      <c r="J5" s="184"/>
      <c r="K5" s="20"/>
    </row>
    <row r="6" spans="1:13" ht="17.100000000000001" customHeight="1" thickBot="1" x14ac:dyDescent="0.2">
      <c r="A6" s="20"/>
      <c r="B6" s="65" t="s">
        <v>91</v>
      </c>
      <c r="C6" s="26"/>
      <c r="D6" s="26"/>
      <c r="E6" s="27">
        <v>3501</v>
      </c>
      <c r="F6" s="27">
        <v>3211</v>
      </c>
      <c r="G6" s="27">
        <v>2579</v>
      </c>
      <c r="H6" s="153">
        <v>1954</v>
      </c>
      <c r="I6" s="154">
        <v>1500</v>
      </c>
      <c r="J6" s="28">
        <f>+I6/H6</f>
        <v>0.76765609007164792</v>
      </c>
      <c r="K6" s="20"/>
    </row>
    <row r="7" spans="1:13" ht="17.100000000000001" customHeight="1" thickTop="1" x14ac:dyDescent="0.15">
      <c r="A7" s="20"/>
      <c r="B7" s="221" t="s">
        <v>92</v>
      </c>
      <c r="C7" s="220"/>
      <c r="D7" s="220"/>
      <c r="E7" s="29">
        <v>3351</v>
      </c>
      <c r="F7" s="29">
        <v>3021</v>
      </c>
      <c r="G7" s="29">
        <v>2473</v>
      </c>
      <c r="H7" s="60">
        <v>1890</v>
      </c>
      <c r="I7" s="155">
        <v>1453</v>
      </c>
      <c r="J7" s="82">
        <f>I7/H7</f>
        <v>0.76878306878306879</v>
      </c>
      <c r="K7" s="20"/>
    </row>
    <row r="8" spans="1:13" ht="17.100000000000001" customHeight="1" x14ac:dyDescent="0.15">
      <c r="A8" s="20"/>
      <c r="B8" s="222"/>
      <c r="C8" s="220"/>
      <c r="D8" s="220"/>
      <c r="E8" s="83" t="s">
        <v>93</v>
      </c>
      <c r="F8" s="83" t="s">
        <v>93</v>
      </c>
      <c r="G8" s="83" t="s">
        <v>93</v>
      </c>
      <c r="H8" s="90" t="s">
        <v>93</v>
      </c>
      <c r="I8" s="167" t="s">
        <v>93</v>
      </c>
      <c r="J8" s="84"/>
      <c r="K8" s="20"/>
    </row>
    <row r="9" spans="1:13" ht="17.100000000000001" customHeight="1" x14ac:dyDescent="0.15">
      <c r="A9" s="20"/>
      <c r="B9" s="35"/>
      <c r="C9" s="218" t="s">
        <v>94</v>
      </c>
      <c r="D9" s="203"/>
      <c r="E9" s="85">
        <v>42</v>
      </c>
      <c r="F9" s="85">
        <v>47</v>
      </c>
      <c r="G9" s="85">
        <v>35</v>
      </c>
      <c r="H9" s="166">
        <v>42</v>
      </c>
      <c r="I9" s="149">
        <v>39</v>
      </c>
      <c r="J9" s="64">
        <f>I9/H9</f>
        <v>0.9285714285714286</v>
      </c>
      <c r="K9" s="20"/>
      <c r="M9" s="18"/>
    </row>
    <row r="10" spans="1:13" ht="17.100000000000001" customHeight="1" x14ac:dyDescent="0.15">
      <c r="A10" s="20"/>
      <c r="B10" s="35"/>
      <c r="C10" s="219"/>
      <c r="D10" s="220"/>
      <c r="E10" s="83" t="s">
        <v>95</v>
      </c>
      <c r="F10" s="83" t="s">
        <v>96</v>
      </c>
      <c r="G10" s="83" t="s">
        <v>97</v>
      </c>
      <c r="H10" s="90" t="s">
        <v>98</v>
      </c>
      <c r="I10" s="167" t="s">
        <v>99</v>
      </c>
      <c r="J10" s="84"/>
      <c r="K10" s="20"/>
    </row>
    <row r="11" spans="1:13" ht="17.100000000000001" customHeight="1" x14ac:dyDescent="0.15">
      <c r="A11" s="20"/>
      <c r="B11" s="35"/>
      <c r="C11" s="218" t="s">
        <v>100</v>
      </c>
      <c r="D11" s="203"/>
      <c r="E11" s="85">
        <v>157</v>
      </c>
      <c r="F11" s="85">
        <v>174</v>
      </c>
      <c r="G11" s="85">
        <v>199</v>
      </c>
      <c r="H11" s="166">
        <v>194</v>
      </c>
      <c r="I11" s="149">
        <v>147</v>
      </c>
      <c r="J11" s="82">
        <f>I11/H11</f>
        <v>0.75773195876288657</v>
      </c>
      <c r="K11" s="20"/>
    </row>
    <row r="12" spans="1:13" ht="17.100000000000001" customHeight="1" x14ac:dyDescent="0.15">
      <c r="A12" s="20"/>
      <c r="B12" s="35"/>
      <c r="C12" s="223"/>
      <c r="D12" s="224"/>
      <c r="E12" s="86" t="s">
        <v>101</v>
      </c>
      <c r="F12" s="86" t="s">
        <v>102</v>
      </c>
      <c r="G12" s="86" t="s">
        <v>103</v>
      </c>
      <c r="H12" s="87" t="s">
        <v>104</v>
      </c>
      <c r="I12" s="168" t="s">
        <v>105</v>
      </c>
      <c r="J12" s="84"/>
      <c r="K12" s="20"/>
    </row>
    <row r="13" spans="1:13" ht="17.100000000000001" customHeight="1" x14ac:dyDescent="0.15">
      <c r="A13" s="20"/>
      <c r="B13" s="35"/>
      <c r="C13" s="225" t="s">
        <v>106</v>
      </c>
      <c r="D13" s="220"/>
      <c r="E13" s="75">
        <v>1036</v>
      </c>
      <c r="F13" s="75">
        <v>823</v>
      </c>
      <c r="G13" s="75">
        <v>553</v>
      </c>
      <c r="H13" s="88">
        <v>406</v>
      </c>
      <c r="I13" s="150">
        <v>334</v>
      </c>
      <c r="J13" s="89">
        <f>I13/H13</f>
        <v>0.82266009852216748</v>
      </c>
      <c r="K13" s="20"/>
    </row>
    <row r="14" spans="1:13" ht="17.100000000000001" customHeight="1" x14ac:dyDescent="0.15">
      <c r="A14" s="20"/>
      <c r="B14" s="35"/>
      <c r="C14" s="223"/>
      <c r="D14" s="224"/>
      <c r="E14" s="86" t="s">
        <v>107</v>
      </c>
      <c r="F14" s="86" t="s">
        <v>108</v>
      </c>
      <c r="G14" s="86" t="s">
        <v>109</v>
      </c>
      <c r="H14" s="87" t="s">
        <v>110</v>
      </c>
      <c r="I14" s="168" t="s">
        <v>111</v>
      </c>
      <c r="J14" s="84"/>
      <c r="K14" s="20"/>
    </row>
    <row r="15" spans="1:13" ht="17.100000000000001" customHeight="1" x14ac:dyDescent="0.15">
      <c r="A15" s="20"/>
      <c r="B15" s="35"/>
      <c r="C15" s="218" t="s">
        <v>112</v>
      </c>
      <c r="D15" s="226"/>
      <c r="E15" s="75">
        <v>2116</v>
      </c>
      <c r="F15" s="75">
        <v>1977</v>
      </c>
      <c r="G15" s="75">
        <v>1686</v>
      </c>
      <c r="H15" s="88">
        <v>1312</v>
      </c>
      <c r="I15" s="150">
        <v>933</v>
      </c>
      <c r="J15" s="89">
        <f>I15/H15</f>
        <v>0.71112804878048785</v>
      </c>
      <c r="K15" s="20"/>
    </row>
    <row r="16" spans="1:13" ht="17.100000000000001" customHeight="1" x14ac:dyDescent="0.15">
      <c r="A16" s="20"/>
      <c r="B16" s="35"/>
      <c r="C16" s="219"/>
      <c r="D16" s="227"/>
      <c r="E16" s="83" t="s">
        <v>113</v>
      </c>
      <c r="F16" s="83" t="s">
        <v>114</v>
      </c>
      <c r="G16" s="83" t="s">
        <v>115</v>
      </c>
      <c r="H16" s="90" t="s">
        <v>116</v>
      </c>
      <c r="I16" s="167" t="s">
        <v>117</v>
      </c>
      <c r="J16" s="91"/>
      <c r="K16" s="20"/>
    </row>
    <row r="17" spans="1:11" ht="17.100000000000001" customHeight="1" x14ac:dyDescent="0.15">
      <c r="A17" s="20"/>
      <c r="B17" s="35"/>
      <c r="C17" s="92"/>
      <c r="D17" s="228" t="s">
        <v>118</v>
      </c>
      <c r="E17" s="85">
        <v>1657</v>
      </c>
      <c r="F17" s="85">
        <v>1518</v>
      </c>
      <c r="G17" s="85">
        <v>1325</v>
      </c>
      <c r="H17" s="93">
        <v>631</v>
      </c>
      <c r="I17" s="149">
        <v>791</v>
      </c>
      <c r="J17" s="64">
        <f>I17/H17</f>
        <v>1.253565768621236</v>
      </c>
      <c r="K17" s="20"/>
    </row>
    <row r="18" spans="1:11" ht="17.100000000000001" customHeight="1" x14ac:dyDescent="0.15">
      <c r="A18" s="20"/>
      <c r="B18" s="35"/>
      <c r="C18" s="94"/>
      <c r="D18" s="229"/>
      <c r="E18" s="86" t="s">
        <v>119</v>
      </c>
      <c r="F18" s="86" t="s">
        <v>120</v>
      </c>
      <c r="G18" s="86" t="s">
        <v>121</v>
      </c>
      <c r="H18" s="90" t="s">
        <v>122</v>
      </c>
      <c r="I18" s="167" t="s">
        <v>123</v>
      </c>
      <c r="J18" s="84"/>
      <c r="K18" s="20"/>
    </row>
    <row r="19" spans="1:11" ht="17.100000000000001" customHeight="1" thickBot="1" x14ac:dyDescent="0.2">
      <c r="A19" s="20"/>
      <c r="B19" s="71" t="s">
        <v>124</v>
      </c>
      <c r="C19" s="72"/>
      <c r="D19" s="72"/>
      <c r="E19" s="79">
        <v>150</v>
      </c>
      <c r="F19" s="79">
        <v>190</v>
      </c>
      <c r="G19" s="79">
        <v>106</v>
      </c>
      <c r="H19" s="161">
        <v>64</v>
      </c>
      <c r="I19" s="95">
        <v>47</v>
      </c>
      <c r="J19" s="96">
        <f>I19/H19</f>
        <v>0.734375</v>
      </c>
      <c r="K19" s="20"/>
    </row>
    <row r="20" spans="1:11" ht="15" customHeight="1" x14ac:dyDescent="0.15">
      <c r="A20" s="20"/>
      <c r="B20" s="81" t="s">
        <v>41</v>
      </c>
      <c r="C20" s="20"/>
      <c r="D20" s="20"/>
      <c r="E20" s="20"/>
      <c r="F20" s="20"/>
      <c r="G20" s="20"/>
      <c r="H20" s="20"/>
      <c r="I20" s="20"/>
      <c r="J20" s="20"/>
      <c r="K20" s="20"/>
    </row>
    <row r="21" spans="1:11" ht="15" customHeight="1" x14ac:dyDescent="0.15">
      <c r="A21" s="20"/>
      <c r="B21" s="81" t="s">
        <v>125</v>
      </c>
      <c r="C21" s="20"/>
      <c r="D21" s="20"/>
      <c r="E21" s="20"/>
      <c r="F21" s="20"/>
      <c r="G21" s="20"/>
      <c r="H21" s="20"/>
      <c r="I21" s="20"/>
      <c r="J21" s="20"/>
      <c r="K21" s="20"/>
    </row>
    <row r="24" spans="1:11" ht="20.100000000000001" customHeight="1" x14ac:dyDescent="0.15">
      <c r="D24" s="176" t="s">
        <v>42</v>
      </c>
      <c r="E24" s="177"/>
      <c r="F24" s="178"/>
    </row>
    <row r="25" spans="1:11" ht="20.100000000000001" customHeight="1" x14ac:dyDescent="0.15">
      <c r="D25" s="179"/>
      <c r="E25" s="180"/>
      <c r="F25" s="181"/>
    </row>
  </sheetData>
  <mergeCells count="14">
    <mergeCell ref="D24:F25"/>
    <mergeCell ref="D3:I3"/>
    <mergeCell ref="C11:D12"/>
    <mergeCell ref="C13:D14"/>
    <mergeCell ref="C15:D16"/>
    <mergeCell ref="D17:D18"/>
    <mergeCell ref="I4:I5"/>
    <mergeCell ref="J4:J5"/>
    <mergeCell ref="C9:D10"/>
    <mergeCell ref="B7:D8"/>
    <mergeCell ref="E4:E5"/>
    <mergeCell ref="F4:F5"/>
    <mergeCell ref="G4:G5"/>
    <mergeCell ref="H4:H5"/>
  </mergeCells>
  <phoneticPr fontId="2"/>
  <hyperlinks>
    <hyperlink ref="J1" location="目次!A1" display="目次に戻る" xr:uid="{00000000-0004-0000-0600-000000000000}"/>
  </hyperlinks>
  <pageMargins left="0.75" right="0.75" top="1" bottom="1" header="0.51200000000000001" footer="0.51200000000000001"/>
  <pageSetup paperSize="9" orientation="portrait" r:id="rId1"/>
  <headerFooter alignWithMargins="0"/>
  <ignoredErrors>
    <ignoredError sqref="I8 E8:H8 E10:I10 E12:I12 E14:I14 E16:I16 E18:I18" numberStoredAsText="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18"/>
  <sheetViews>
    <sheetView workbookViewId="0">
      <selection activeCell="G16" sqref="G16"/>
    </sheetView>
  </sheetViews>
  <sheetFormatPr defaultColWidth="9" defaultRowHeight="20.100000000000001" customHeight="1" x14ac:dyDescent="0.15"/>
  <cols>
    <col min="1" max="1" width="0.875" style="1" customWidth="1"/>
    <col min="2" max="2" width="7.625" style="1" customWidth="1"/>
    <col min="3" max="3" width="11" style="1" bestFit="1" customWidth="1"/>
    <col min="4" max="9" width="10.625" style="1" customWidth="1"/>
    <col min="10" max="10" width="0.875" style="1" customWidth="1"/>
    <col min="11" max="16384" width="9" style="1"/>
  </cols>
  <sheetData>
    <row r="1" spans="1:10" ht="20.100000000000001" customHeight="1" x14ac:dyDescent="0.15">
      <c r="I1" s="3" t="s">
        <v>23</v>
      </c>
    </row>
    <row r="3" spans="1:10" ht="20.100000000000001" customHeight="1" thickBot="1" x14ac:dyDescent="0.2">
      <c r="A3" s="20"/>
      <c r="B3" s="20"/>
      <c r="C3" s="182" t="s">
        <v>126</v>
      </c>
      <c r="D3" s="182"/>
      <c r="E3" s="182"/>
      <c r="F3" s="182"/>
      <c r="G3" s="182"/>
      <c r="H3" s="182"/>
      <c r="I3" s="20" t="s">
        <v>90</v>
      </c>
      <c r="J3" s="20"/>
    </row>
    <row r="4" spans="1:10" ht="13.5" customHeight="1" x14ac:dyDescent="0.15">
      <c r="A4" s="20"/>
      <c r="B4" s="22"/>
      <c r="C4" s="23" t="s">
        <v>127</v>
      </c>
      <c r="D4" s="146" t="s">
        <v>27</v>
      </c>
      <c r="E4" s="146" t="s">
        <v>28</v>
      </c>
      <c r="F4" s="146" t="s">
        <v>59</v>
      </c>
      <c r="G4" s="195" t="s">
        <v>60</v>
      </c>
      <c r="H4" s="189" t="s">
        <v>31</v>
      </c>
      <c r="I4" s="183" t="s">
        <v>32</v>
      </c>
      <c r="J4" s="20"/>
    </row>
    <row r="5" spans="1:10" ht="13.5" customHeight="1" x14ac:dyDescent="0.15">
      <c r="A5" s="20"/>
      <c r="B5" s="35" t="s">
        <v>81</v>
      </c>
      <c r="C5" s="20"/>
      <c r="D5" s="147"/>
      <c r="E5" s="147"/>
      <c r="F5" s="148"/>
      <c r="G5" s="196"/>
      <c r="H5" s="201"/>
      <c r="I5" s="184"/>
      <c r="J5" s="20"/>
    </row>
    <row r="6" spans="1:10" ht="17.100000000000001" customHeight="1" thickBot="1" x14ac:dyDescent="0.2">
      <c r="A6" s="20"/>
      <c r="B6" s="65" t="s">
        <v>128</v>
      </c>
      <c r="C6" s="26"/>
      <c r="D6" s="74">
        <v>3501</v>
      </c>
      <c r="E6" s="74">
        <v>3211</v>
      </c>
      <c r="F6" s="74">
        <v>2579</v>
      </c>
      <c r="G6" s="169">
        <v>1954</v>
      </c>
      <c r="H6" s="126">
        <v>1500</v>
      </c>
      <c r="I6" s="97">
        <f>H6/G6</f>
        <v>0.76765609007164792</v>
      </c>
      <c r="J6" s="20"/>
    </row>
    <row r="7" spans="1:10" ht="17.100000000000001" customHeight="1" thickTop="1" x14ac:dyDescent="0.15">
      <c r="A7" s="20"/>
      <c r="B7" s="35" t="s">
        <v>129</v>
      </c>
      <c r="C7" s="20"/>
      <c r="D7" s="75">
        <v>2760</v>
      </c>
      <c r="E7" s="75">
        <v>2440</v>
      </c>
      <c r="F7" s="75">
        <v>1904</v>
      </c>
      <c r="G7" s="170">
        <v>1374</v>
      </c>
      <c r="H7" s="150">
        <v>1059</v>
      </c>
      <c r="I7" s="98">
        <f t="shared" ref="I7" si="0">H7/G7</f>
        <v>0.77074235807860259</v>
      </c>
      <c r="J7" s="20"/>
    </row>
    <row r="8" spans="1:10" ht="17.100000000000001" customHeight="1" x14ac:dyDescent="0.15">
      <c r="A8" s="20"/>
      <c r="B8" s="235" t="s">
        <v>130</v>
      </c>
      <c r="C8" s="36" t="s">
        <v>131</v>
      </c>
      <c r="D8" s="68">
        <v>68</v>
      </c>
      <c r="E8" s="230">
        <v>291</v>
      </c>
      <c r="F8" s="230">
        <v>202</v>
      </c>
      <c r="G8" s="240">
        <f>G6-G7</f>
        <v>580</v>
      </c>
      <c r="H8" s="232">
        <v>441</v>
      </c>
      <c r="I8" s="237">
        <f>H8/G8</f>
        <v>0.76034482758620692</v>
      </c>
      <c r="J8" s="20"/>
    </row>
    <row r="9" spans="1:10" ht="17.100000000000001" customHeight="1" x14ac:dyDescent="0.15">
      <c r="A9" s="20"/>
      <c r="B9" s="236"/>
      <c r="C9" s="36" t="s">
        <v>132</v>
      </c>
      <c r="D9" s="68">
        <v>128</v>
      </c>
      <c r="E9" s="231"/>
      <c r="F9" s="231"/>
      <c r="G9" s="241"/>
      <c r="H9" s="233"/>
      <c r="I9" s="238"/>
      <c r="J9" s="20"/>
    </row>
    <row r="10" spans="1:10" ht="17.100000000000001" customHeight="1" thickBot="1" x14ac:dyDescent="0.2">
      <c r="A10" s="20"/>
      <c r="B10" s="71" t="s">
        <v>133</v>
      </c>
      <c r="C10" s="72"/>
      <c r="D10" s="79">
        <v>545</v>
      </c>
      <c r="E10" s="79">
        <v>480</v>
      </c>
      <c r="F10" s="79">
        <v>473</v>
      </c>
      <c r="G10" s="242"/>
      <c r="H10" s="234"/>
      <c r="I10" s="239"/>
      <c r="J10" s="20"/>
    </row>
    <row r="11" spans="1:10" ht="15" customHeight="1" x14ac:dyDescent="0.15">
      <c r="A11" s="20"/>
      <c r="B11" s="42" t="s">
        <v>41</v>
      </c>
      <c r="C11" s="20"/>
      <c r="D11" s="20"/>
      <c r="E11" s="20"/>
      <c r="F11" s="20"/>
      <c r="G11" s="20"/>
      <c r="H11" s="20"/>
      <c r="I11" s="20"/>
      <c r="J11" s="20"/>
    </row>
    <row r="13" spans="1:10" ht="20.100000000000001" customHeight="1" x14ac:dyDescent="0.15">
      <c r="D13" s="4"/>
      <c r="E13" s="4"/>
      <c r="F13" s="4"/>
      <c r="G13" s="4"/>
      <c r="H13" s="4"/>
    </row>
    <row r="17" spans="3:5" ht="20.100000000000001" customHeight="1" x14ac:dyDescent="0.15">
      <c r="C17" s="176" t="s">
        <v>42</v>
      </c>
      <c r="D17" s="177"/>
      <c r="E17" s="178"/>
    </row>
    <row r="18" spans="3:5" ht="20.100000000000001" customHeight="1" x14ac:dyDescent="0.15">
      <c r="C18" s="179"/>
      <c r="D18" s="180"/>
      <c r="E18" s="181"/>
    </row>
  </sheetData>
  <mergeCells count="11">
    <mergeCell ref="C17:E18"/>
    <mergeCell ref="C3:H3"/>
    <mergeCell ref="G4:G5"/>
    <mergeCell ref="H4:H5"/>
    <mergeCell ref="G8:G10"/>
    <mergeCell ref="E8:E9"/>
    <mergeCell ref="I4:I5"/>
    <mergeCell ref="F8:F9"/>
    <mergeCell ref="H8:H10"/>
    <mergeCell ref="B8:B9"/>
    <mergeCell ref="I8:I10"/>
  </mergeCells>
  <phoneticPr fontId="2"/>
  <hyperlinks>
    <hyperlink ref="I1" location="目次!A1" display="目次に戻る" xr:uid="{00000000-0004-0000-0700-000000000000}"/>
  </hyperlinks>
  <pageMargins left="0.75" right="0.75" top="1" bottom="1" header="0.51200000000000001" footer="0.51200000000000001"/>
  <pageSetup paperSize="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O28"/>
  <sheetViews>
    <sheetView tabSelected="1" zoomScale="85" zoomScaleNormal="85" workbookViewId="0">
      <selection activeCell="Q27" sqref="Q27"/>
    </sheetView>
  </sheetViews>
  <sheetFormatPr defaultColWidth="9" defaultRowHeight="20.100000000000001" customHeight="1" x14ac:dyDescent="0.15"/>
  <cols>
    <col min="1" max="1" width="1.25" style="5" customWidth="1"/>
    <col min="2" max="2" width="9" style="5"/>
    <col min="3" max="3" width="20.25" style="5" customWidth="1"/>
    <col min="4" max="8" width="9.625" style="5" customWidth="1"/>
    <col min="9" max="9" width="12.75" style="5" bestFit="1" customWidth="1"/>
    <col min="10" max="10" width="0.875" style="5" customWidth="1"/>
    <col min="11" max="16384" width="9" style="5"/>
  </cols>
  <sheetData>
    <row r="1" spans="1:15" ht="20.100000000000001" customHeight="1" x14ac:dyDescent="0.15">
      <c r="I1" s="3" t="s">
        <v>23</v>
      </c>
    </row>
    <row r="3" spans="1:15" ht="20.100000000000001" customHeight="1" thickBot="1" x14ac:dyDescent="0.2">
      <c r="A3" s="99"/>
      <c r="B3" s="99"/>
      <c r="C3" s="99"/>
      <c r="D3" s="243" t="s">
        <v>134</v>
      </c>
      <c r="E3" s="243"/>
      <c r="F3" s="243"/>
      <c r="G3" s="243"/>
      <c r="H3" s="99"/>
      <c r="I3" s="99" t="s">
        <v>90</v>
      </c>
      <c r="J3" s="99"/>
    </row>
    <row r="4" spans="1:15" ht="27" x14ac:dyDescent="0.15">
      <c r="A4" s="99"/>
      <c r="B4" s="100"/>
      <c r="C4" s="101"/>
      <c r="D4" s="102" t="s">
        <v>135</v>
      </c>
      <c r="E4" s="102" t="s">
        <v>136</v>
      </c>
      <c r="F4" s="102" t="s">
        <v>137</v>
      </c>
      <c r="G4" s="102" t="s">
        <v>31</v>
      </c>
      <c r="H4" s="127" t="s">
        <v>138</v>
      </c>
      <c r="I4" s="135" t="s">
        <v>139</v>
      </c>
      <c r="J4" s="99"/>
    </row>
    <row r="5" spans="1:15" ht="17.100000000000001" customHeight="1" x14ac:dyDescent="0.15">
      <c r="A5" s="99"/>
      <c r="B5" s="244" t="s">
        <v>140</v>
      </c>
      <c r="C5" s="245"/>
      <c r="D5" s="103">
        <v>105</v>
      </c>
      <c r="E5" s="103">
        <v>55</v>
      </c>
      <c r="F5" s="103">
        <v>80</v>
      </c>
      <c r="G5" s="103">
        <v>65</v>
      </c>
      <c r="H5" s="128">
        <v>125</v>
      </c>
      <c r="I5" s="136">
        <f>AVERAGE(D5:H5)</f>
        <v>86</v>
      </c>
      <c r="J5" s="99"/>
      <c r="L5" s="247" t="s">
        <v>141</v>
      </c>
      <c r="M5" s="248"/>
      <c r="N5" s="248"/>
      <c r="O5" s="249"/>
    </row>
    <row r="6" spans="1:15" ht="17.100000000000001" customHeight="1" x14ac:dyDescent="0.15">
      <c r="A6" s="99"/>
      <c r="B6" s="104" t="s">
        <v>142</v>
      </c>
      <c r="C6" s="99"/>
      <c r="D6" s="105"/>
      <c r="E6" s="105"/>
      <c r="F6" s="105"/>
      <c r="G6" s="105"/>
      <c r="H6" s="129"/>
      <c r="I6" s="137"/>
      <c r="J6" s="99"/>
      <c r="L6" s="250"/>
      <c r="M6" s="251"/>
      <c r="N6" s="251"/>
      <c r="O6" s="252"/>
    </row>
    <row r="7" spans="1:15" ht="17.100000000000001" customHeight="1" x14ac:dyDescent="0.15">
      <c r="A7" s="99"/>
      <c r="B7" s="104"/>
      <c r="C7" s="106" t="s">
        <v>143</v>
      </c>
      <c r="D7" s="107">
        <v>72</v>
      </c>
      <c r="E7" s="107">
        <v>18</v>
      </c>
      <c r="F7" s="107">
        <v>35</v>
      </c>
      <c r="G7" s="107">
        <v>15</v>
      </c>
      <c r="H7" s="130">
        <v>55</v>
      </c>
      <c r="I7" s="138">
        <f>AVERAGE(D7:H7)</f>
        <v>39</v>
      </c>
      <c r="J7" s="99"/>
    </row>
    <row r="8" spans="1:15" ht="17.100000000000001" customHeight="1" x14ac:dyDescent="0.15">
      <c r="A8" s="99"/>
      <c r="B8" s="104"/>
      <c r="C8" s="108" t="s">
        <v>144</v>
      </c>
      <c r="D8" s="109">
        <v>33</v>
      </c>
      <c r="E8" s="109">
        <v>37</v>
      </c>
      <c r="F8" s="109">
        <v>45</v>
      </c>
      <c r="G8" s="109">
        <v>50</v>
      </c>
      <c r="H8" s="131">
        <v>70</v>
      </c>
      <c r="I8" s="139">
        <f>AVERAGE(D8:H8)</f>
        <v>47</v>
      </c>
      <c r="J8" s="99"/>
    </row>
    <row r="9" spans="1:15" ht="17.100000000000001" customHeight="1" x14ac:dyDescent="0.15">
      <c r="A9" s="99"/>
      <c r="B9" s="110" t="s">
        <v>145</v>
      </c>
      <c r="C9" s="111"/>
      <c r="D9" s="112"/>
      <c r="E9" s="112"/>
      <c r="F9" s="112"/>
      <c r="G9" s="112"/>
      <c r="H9" s="132"/>
      <c r="I9" s="140"/>
      <c r="J9" s="99"/>
    </row>
    <row r="10" spans="1:15" ht="17.100000000000001" customHeight="1" x14ac:dyDescent="0.15">
      <c r="A10" s="99"/>
      <c r="B10" s="104"/>
      <c r="C10" s="106" t="s">
        <v>146</v>
      </c>
      <c r="D10" s="107">
        <v>18</v>
      </c>
      <c r="E10" s="107">
        <v>16</v>
      </c>
      <c r="F10" s="107">
        <v>22</v>
      </c>
      <c r="G10" s="107">
        <v>19</v>
      </c>
      <c r="H10" s="130">
        <v>24</v>
      </c>
      <c r="I10" s="138">
        <f>AVERAGE(D10:H10)</f>
        <v>19.8</v>
      </c>
      <c r="J10" s="99"/>
    </row>
    <row r="11" spans="1:15" ht="17.100000000000001" customHeight="1" x14ac:dyDescent="0.15">
      <c r="A11" s="99"/>
      <c r="B11" s="104"/>
      <c r="C11" s="106" t="s">
        <v>147</v>
      </c>
      <c r="D11" s="107">
        <v>43</v>
      </c>
      <c r="E11" s="107">
        <v>18</v>
      </c>
      <c r="F11" s="107">
        <v>33</v>
      </c>
      <c r="G11" s="107">
        <v>22</v>
      </c>
      <c r="H11" s="130">
        <v>55</v>
      </c>
      <c r="I11" s="138">
        <f>AVERAGE(D11:H11)</f>
        <v>34.200000000000003</v>
      </c>
      <c r="J11" s="99"/>
    </row>
    <row r="12" spans="1:15" ht="17.100000000000001" customHeight="1" x14ac:dyDescent="0.15">
      <c r="A12" s="99"/>
      <c r="B12" s="113"/>
      <c r="C12" s="108" t="s">
        <v>148</v>
      </c>
      <c r="D12" s="109">
        <v>44</v>
      </c>
      <c r="E12" s="109">
        <v>21</v>
      </c>
      <c r="F12" s="109">
        <v>25</v>
      </c>
      <c r="G12" s="109">
        <v>24</v>
      </c>
      <c r="H12" s="131">
        <v>46</v>
      </c>
      <c r="I12" s="139">
        <f>AVERAGE(D12:H12)</f>
        <v>32</v>
      </c>
      <c r="J12" s="99"/>
    </row>
    <row r="13" spans="1:15" ht="17.100000000000001" customHeight="1" x14ac:dyDescent="0.15">
      <c r="A13" s="99"/>
      <c r="B13" s="104" t="s">
        <v>149</v>
      </c>
      <c r="C13" s="99"/>
      <c r="D13" s="105"/>
      <c r="E13" s="105"/>
      <c r="F13" s="105"/>
      <c r="G13" s="105"/>
      <c r="H13" s="129"/>
      <c r="I13" s="137"/>
      <c r="J13" s="99"/>
    </row>
    <row r="14" spans="1:15" ht="17.100000000000001" customHeight="1" x14ac:dyDescent="0.15">
      <c r="A14" s="99"/>
      <c r="B14" s="104"/>
      <c r="C14" s="106" t="s">
        <v>150</v>
      </c>
      <c r="D14" s="107">
        <v>2</v>
      </c>
      <c r="E14" s="107">
        <v>1</v>
      </c>
      <c r="F14" s="107">
        <v>1</v>
      </c>
      <c r="G14" s="107">
        <v>1</v>
      </c>
      <c r="H14" s="130">
        <v>2</v>
      </c>
      <c r="I14" s="138">
        <f t="shared" ref="I14:I19" si="0">AVERAGE(D14:H14)</f>
        <v>1.4</v>
      </c>
      <c r="J14" s="99"/>
    </row>
    <row r="15" spans="1:15" ht="17.100000000000001" customHeight="1" x14ac:dyDescent="0.15">
      <c r="A15" s="99"/>
      <c r="B15" s="104"/>
      <c r="C15" s="106" t="s">
        <v>151</v>
      </c>
      <c r="D15" s="107">
        <v>1</v>
      </c>
      <c r="E15" s="107">
        <v>2</v>
      </c>
      <c r="F15" s="107">
        <v>2</v>
      </c>
      <c r="G15" s="107">
        <v>3</v>
      </c>
      <c r="H15" s="130">
        <v>1</v>
      </c>
      <c r="I15" s="138">
        <f t="shared" si="0"/>
        <v>1.8</v>
      </c>
      <c r="J15" s="99"/>
    </row>
    <row r="16" spans="1:15" ht="17.100000000000001" customHeight="1" x14ac:dyDescent="0.15">
      <c r="A16" s="99"/>
      <c r="B16" s="104"/>
      <c r="C16" s="106" t="s">
        <v>152</v>
      </c>
      <c r="D16" s="107">
        <v>1</v>
      </c>
      <c r="E16" s="107">
        <v>2</v>
      </c>
      <c r="F16" s="107">
        <v>2</v>
      </c>
      <c r="G16" s="107">
        <v>0</v>
      </c>
      <c r="H16" s="130">
        <v>1</v>
      </c>
      <c r="I16" s="138">
        <f t="shared" si="0"/>
        <v>1.2</v>
      </c>
      <c r="J16" s="99"/>
    </row>
    <row r="17" spans="1:15" ht="17.100000000000001" customHeight="1" x14ac:dyDescent="0.15">
      <c r="A17" s="99"/>
      <c r="B17" s="104"/>
      <c r="C17" s="106" t="s">
        <v>153</v>
      </c>
      <c r="D17" s="107">
        <v>5</v>
      </c>
      <c r="E17" s="107">
        <v>7</v>
      </c>
      <c r="F17" s="107">
        <v>6</v>
      </c>
      <c r="G17" s="107">
        <v>6</v>
      </c>
      <c r="H17" s="130">
        <v>4</v>
      </c>
      <c r="I17" s="138">
        <f t="shared" si="0"/>
        <v>5.6</v>
      </c>
      <c r="J17" s="99"/>
    </row>
    <row r="18" spans="1:15" ht="17.100000000000001" customHeight="1" x14ac:dyDescent="0.15">
      <c r="A18" s="99"/>
      <c r="B18" s="104"/>
      <c r="C18" s="106" t="s">
        <v>154</v>
      </c>
      <c r="D18" s="107">
        <v>91</v>
      </c>
      <c r="E18" s="107">
        <v>42</v>
      </c>
      <c r="F18" s="107">
        <v>69</v>
      </c>
      <c r="G18" s="107">
        <v>53</v>
      </c>
      <c r="H18" s="130">
        <v>117</v>
      </c>
      <c r="I18" s="138">
        <f t="shared" si="0"/>
        <v>74.400000000000006</v>
      </c>
      <c r="J18" s="99"/>
    </row>
    <row r="19" spans="1:15" ht="17.100000000000001" customHeight="1" x14ac:dyDescent="0.15">
      <c r="A19" s="99"/>
      <c r="B19" s="104"/>
      <c r="C19" s="114" t="s">
        <v>155</v>
      </c>
      <c r="D19" s="115">
        <v>5</v>
      </c>
      <c r="E19" s="115">
        <v>1</v>
      </c>
      <c r="F19" s="115">
        <v>2</v>
      </c>
      <c r="G19" s="115">
        <v>1</v>
      </c>
      <c r="H19" s="133">
        <v>0</v>
      </c>
      <c r="I19" s="141">
        <f t="shared" si="0"/>
        <v>1.8</v>
      </c>
      <c r="J19" s="99"/>
    </row>
    <row r="20" spans="1:15" ht="17.100000000000001" customHeight="1" x14ac:dyDescent="0.15">
      <c r="A20" s="99"/>
      <c r="B20" s="110" t="s">
        <v>156</v>
      </c>
      <c r="C20" s="111"/>
      <c r="D20" s="112"/>
      <c r="E20" s="112"/>
      <c r="F20" s="112"/>
      <c r="G20" s="112"/>
      <c r="H20" s="132"/>
      <c r="I20" s="140"/>
      <c r="J20" s="99"/>
    </row>
    <row r="21" spans="1:15" ht="17.100000000000001" customHeight="1" x14ac:dyDescent="0.15">
      <c r="A21" s="99"/>
      <c r="B21" s="104"/>
      <c r="C21" s="106" t="s">
        <v>157</v>
      </c>
      <c r="D21" s="107">
        <v>10</v>
      </c>
      <c r="E21" s="107">
        <v>8</v>
      </c>
      <c r="F21" s="107">
        <v>4</v>
      </c>
      <c r="G21" s="107">
        <v>10</v>
      </c>
      <c r="H21" s="130">
        <v>8</v>
      </c>
      <c r="I21" s="138">
        <f>AVERAGE(D21:H21)</f>
        <v>8</v>
      </c>
      <c r="J21" s="99"/>
    </row>
    <row r="22" spans="1:15" ht="17.100000000000001" customHeight="1" thickBot="1" x14ac:dyDescent="0.2">
      <c r="A22" s="99"/>
      <c r="B22" s="116"/>
      <c r="C22" s="117" t="s">
        <v>158</v>
      </c>
      <c r="D22" s="118">
        <v>95</v>
      </c>
      <c r="E22" s="118">
        <v>47</v>
      </c>
      <c r="F22" s="118">
        <v>76</v>
      </c>
      <c r="G22" s="118">
        <v>55</v>
      </c>
      <c r="H22" s="134">
        <v>117</v>
      </c>
      <c r="I22" s="142">
        <f>AVERAGE(D22:H22)</f>
        <v>78</v>
      </c>
      <c r="J22" s="99"/>
    </row>
    <row r="23" spans="1:15" ht="13.5" customHeight="1" x14ac:dyDescent="0.15">
      <c r="A23" s="99"/>
      <c r="B23" s="99" t="s">
        <v>159</v>
      </c>
      <c r="C23" s="99"/>
      <c r="D23" s="99"/>
      <c r="E23" s="99"/>
      <c r="F23" s="99"/>
      <c r="G23" s="99"/>
      <c r="H23" s="99"/>
      <c r="I23" s="99"/>
      <c r="J23" s="99"/>
      <c r="O23" s="262"/>
    </row>
    <row r="24" spans="1:15" ht="8.25" customHeight="1" x14ac:dyDescent="0.15">
      <c r="A24" s="99"/>
      <c r="B24" s="99"/>
      <c r="C24" s="99"/>
      <c r="D24" s="99"/>
      <c r="E24" s="99"/>
      <c r="F24" s="99"/>
      <c r="G24" s="99"/>
      <c r="H24" s="99"/>
      <c r="I24" s="99"/>
      <c r="J24" s="99"/>
    </row>
    <row r="25" spans="1:15" ht="13.5" customHeight="1" x14ac:dyDescent="0.15">
      <c r="A25" s="99"/>
      <c r="B25" s="246" t="s">
        <v>160</v>
      </c>
      <c r="C25" s="246"/>
      <c r="D25" s="246"/>
      <c r="E25" s="246"/>
      <c r="F25" s="246"/>
      <c r="G25" s="246"/>
      <c r="H25" s="246"/>
      <c r="I25" s="246"/>
      <c r="J25" s="99"/>
    </row>
    <row r="26" spans="1:15" ht="13.5" customHeight="1" x14ac:dyDescent="0.15">
      <c r="A26" s="99"/>
      <c r="B26" s="246"/>
      <c r="C26" s="246"/>
      <c r="D26" s="246"/>
      <c r="E26" s="246"/>
      <c r="F26" s="246"/>
      <c r="G26" s="246"/>
      <c r="H26" s="246"/>
      <c r="I26" s="246"/>
      <c r="J26" s="99"/>
    </row>
    <row r="27" spans="1:15" ht="13.5" customHeight="1" x14ac:dyDescent="0.15">
      <c r="A27" s="99"/>
      <c r="B27" s="246" t="s">
        <v>161</v>
      </c>
      <c r="C27" s="246"/>
      <c r="D27" s="246"/>
      <c r="E27" s="246"/>
      <c r="F27" s="246"/>
      <c r="G27" s="246"/>
      <c r="H27" s="246"/>
      <c r="I27" s="246"/>
      <c r="J27" s="99"/>
    </row>
    <row r="28" spans="1:15" ht="13.5" customHeight="1" x14ac:dyDescent="0.15">
      <c r="A28" s="99"/>
      <c r="B28" s="246"/>
      <c r="C28" s="246"/>
      <c r="D28" s="246"/>
      <c r="E28" s="246"/>
      <c r="F28" s="246"/>
      <c r="G28" s="246"/>
      <c r="H28" s="246"/>
      <c r="I28" s="246"/>
      <c r="J28" s="99"/>
    </row>
  </sheetData>
  <mergeCells count="5">
    <mergeCell ref="D3:G3"/>
    <mergeCell ref="B5:C5"/>
    <mergeCell ref="B25:I26"/>
    <mergeCell ref="B27:I28"/>
    <mergeCell ref="L5:O6"/>
  </mergeCells>
  <phoneticPr fontId="2"/>
  <hyperlinks>
    <hyperlink ref="I1" location="目次!A1" display="目次に戻る" xr:uid="{00000000-0004-0000-0800-000000000000}"/>
  </hyperlinks>
  <pageMargins left="0.75" right="0.75" top="1" bottom="1" header="0.51200000000000001" footer="0.51200000000000001"/>
  <pageSetup paperSize="9" scale="93"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13"/>
  <sheetViews>
    <sheetView workbookViewId="0">
      <selection activeCell="L14" sqref="L14"/>
    </sheetView>
  </sheetViews>
  <sheetFormatPr defaultColWidth="9" defaultRowHeight="20.100000000000001" customHeight="1" x14ac:dyDescent="0.15"/>
  <cols>
    <col min="1" max="1" width="1.125" style="1" customWidth="1"/>
    <col min="2" max="2" width="29" style="1" customWidth="1"/>
    <col min="3" max="8" width="9" style="1" customWidth="1"/>
    <col min="9" max="9" width="1" style="1" customWidth="1"/>
    <col min="10" max="16384" width="9" style="1"/>
  </cols>
  <sheetData>
    <row r="1" spans="1:17" ht="20.100000000000001" customHeight="1" x14ac:dyDescent="0.15">
      <c r="G1" s="3" t="s">
        <v>23</v>
      </c>
    </row>
    <row r="2" spans="1:17" ht="20.100000000000001" customHeight="1" x14ac:dyDescent="0.15">
      <c r="B2" s="145"/>
    </row>
    <row r="3" spans="1:17" ht="20.100000000000001" customHeight="1" thickBot="1" x14ac:dyDescent="0.2">
      <c r="A3" s="20"/>
      <c r="B3" s="20"/>
      <c r="C3" s="143" t="s">
        <v>162</v>
      </c>
      <c r="D3" s="143"/>
      <c r="E3" s="143"/>
      <c r="F3" s="143"/>
      <c r="G3" s="143"/>
      <c r="H3" s="20" t="s">
        <v>90</v>
      </c>
      <c r="I3" s="20"/>
    </row>
    <row r="4" spans="1:17" ht="17.25" customHeight="1" x14ac:dyDescent="0.15">
      <c r="A4" s="20"/>
      <c r="B4" s="119" t="s">
        <v>163</v>
      </c>
      <c r="C4" s="120" t="s">
        <v>164</v>
      </c>
      <c r="D4" s="120" t="s">
        <v>165</v>
      </c>
      <c r="E4" s="144" t="s">
        <v>166</v>
      </c>
      <c r="F4" s="151" t="s">
        <v>167</v>
      </c>
      <c r="G4" s="171" t="s">
        <v>168</v>
      </c>
      <c r="H4" s="173" t="s">
        <v>188</v>
      </c>
      <c r="I4" s="20"/>
    </row>
    <row r="5" spans="1:17" ht="17.25" customHeight="1" thickBot="1" x14ac:dyDescent="0.2">
      <c r="A5" s="20"/>
      <c r="B5" s="121" t="s">
        <v>169</v>
      </c>
      <c r="C5" s="40">
        <v>7182</v>
      </c>
      <c r="D5" s="40">
        <v>6925</v>
      </c>
      <c r="E5" s="57">
        <v>6671</v>
      </c>
      <c r="F5" s="152">
        <v>6565</v>
      </c>
      <c r="G5" s="172">
        <v>6227</v>
      </c>
      <c r="H5" s="174">
        <v>5853</v>
      </c>
      <c r="I5" s="20"/>
    </row>
    <row r="6" spans="1:17" ht="20.100000000000001" customHeight="1" x14ac:dyDescent="0.15">
      <c r="A6" s="20"/>
      <c r="B6" s="175" t="s">
        <v>170</v>
      </c>
      <c r="C6" s="175"/>
      <c r="D6" s="175"/>
      <c r="E6" s="175"/>
      <c r="F6" s="175"/>
      <c r="G6" s="175"/>
      <c r="H6" s="175"/>
      <c r="I6" s="20"/>
    </row>
    <row r="11" spans="1:17" ht="20.100000000000001" customHeight="1" x14ac:dyDescent="0.15">
      <c r="L11" s="18"/>
      <c r="M11" s="18"/>
      <c r="N11" s="18"/>
      <c r="O11" s="18"/>
      <c r="P11" s="18"/>
      <c r="Q11" s="18"/>
    </row>
    <row r="12" spans="1:17" ht="20.100000000000001" customHeight="1" x14ac:dyDescent="0.15">
      <c r="L12" s="18"/>
    </row>
    <row r="13" spans="1:17" ht="20.100000000000001" customHeight="1" x14ac:dyDescent="0.15">
      <c r="L13" s="18"/>
    </row>
  </sheetData>
  <mergeCells count="1">
    <mergeCell ref="B6:H6"/>
  </mergeCells>
  <phoneticPr fontId="2"/>
  <hyperlinks>
    <hyperlink ref="G1" location="目次!A1" display="目次に戻る" xr:uid="{00000000-0004-0000-0900-000000000000}"/>
  </hyperlinks>
  <pageMargins left="0.75" right="0.75" top="1" bottom="1" header="0.51200000000000001" footer="0.51200000000000001"/>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14"/>
  <sheetViews>
    <sheetView workbookViewId="0">
      <selection activeCell="B13" sqref="B13:D14"/>
    </sheetView>
  </sheetViews>
  <sheetFormatPr defaultColWidth="9" defaultRowHeight="20.100000000000001" customHeight="1" x14ac:dyDescent="0.15"/>
  <cols>
    <col min="1" max="1" width="0.875" style="1" customWidth="1"/>
    <col min="2" max="2" width="10.875" style="1" customWidth="1"/>
    <col min="3" max="11" width="8.125" style="1" customWidth="1"/>
    <col min="12" max="12" width="1.125" style="1" customWidth="1"/>
    <col min="13" max="16384" width="9" style="1"/>
  </cols>
  <sheetData>
    <row r="1" spans="1:12" ht="20.100000000000001" customHeight="1" x14ac:dyDescent="0.15">
      <c r="K1" s="3" t="s">
        <v>23</v>
      </c>
    </row>
    <row r="3" spans="1:12" ht="20.100000000000001" customHeight="1" thickBot="1" x14ac:dyDescent="0.2">
      <c r="A3" s="6"/>
      <c r="B3" s="6"/>
      <c r="C3" s="257" t="s">
        <v>171</v>
      </c>
      <c r="D3" s="257"/>
      <c r="E3" s="257"/>
      <c r="F3" s="257"/>
      <c r="G3" s="257"/>
      <c r="H3" s="257"/>
      <c r="I3" s="257"/>
      <c r="J3" s="6"/>
      <c r="K3" s="8" t="s">
        <v>25</v>
      </c>
      <c r="L3" s="6"/>
    </row>
    <row r="4" spans="1:12" ht="17.25" customHeight="1" x14ac:dyDescent="0.15">
      <c r="A4" s="6"/>
      <c r="B4" s="253" t="s">
        <v>172</v>
      </c>
      <c r="C4" s="255" t="s">
        <v>173</v>
      </c>
      <c r="D4" s="9"/>
      <c r="E4" s="6"/>
      <c r="F4" s="260" t="s">
        <v>174</v>
      </c>
      <c r="G4" s="258" t="s">
        <v>175</v>
      </c>
      <c r="H4" s="258"/>
      <c r="I4" s="258"/>
      <c r="J4" s="258"/>
      <c r="K4" s="259"/>
      <c r="L4" s="6"/>
    </row>
    <row r="5" spans="1:12" ht="17.25" customHeight="1" x14ac:dyDescent="0.15">
      <c r="A5" s="6"/>
      <c r="B5" s="254"/>
      <c r="C5" s="256"/>
      <c r="D5" s="10" t="s">
        <v>176</v>
      </c>
      <c r="E5" s="10" t="s">
        <v>177</v>
      </c>
      <c r="F5" s="261"/>
      <c r="G5" s="11" t="s">
        <v>178</v>
      </c>
      <c r="H5" s="12" t="s">
        <v>179</v>
      </c>
      <c r="I5" s="12" t="s">
        <v>180</v>
      </c>
      <c r="J5" s="12" t="s">
        <v>181</v>
      </c>
      <c r="K5" s="13" t="s">
        <v>182</v>
      </c>
      <c r="L5" s="6"/>
    </row>
    <row r="6" spans="1:12" ht="17.25" customHeight="1" x14ac:dyDescent="0.15">
      <c r="A6" s="6"/>
      <c r="B6" s="14" t="s">
        <v>183</v>
      </c>
      <c r="C6" s="15">
        <v>575</v>
      </c>
      <c r="D6" s="15">
        <v>491</v>
      </c>
      <c r="E6" s="15">
        <v>21</v>
      </c>
      <c r="F6" s="15">
        <v>528</v>
      </c>
      <c r="G6" s="15">
        <v>47</v>
      </c>
      <c r="H6" s="15">
        <v>23</v>
      </c>
      <c r="I6" s="15">
        <v>3</v>
      </c>
      <c r="J6" s="15">
        <v>8</v>
      </c>
      <c r="K6" s="16">
        <v>9</v>
      </c>
      <c r="L6" s="6"/>
    </row>
    <row r="7" spans="1:12" ht="17.25" customHeight="1" x14ac:dyDescent="0.15">
      <c r="A7" s="6"/>
      <c r="B7" s="14" t="s">
        <v>184</v>
      </c>
      <c r="C7" s="15">
        <v>490</v>
      </c>
      <c r="D7" s="15">
        <v>400</v>
      </c>
      <c r="E7" s="15">
        <v>18</v>
      </c>
      <c r="F7" s="15">
        <v>450</v>
      </c>
      <c r="G7" s="15">
        <v>40</v>
      </c>
      <c r="H7" s="15">
        <v>25</v>
      </c>
      <c r="I7" s="15">
        <v>2</v>
      </c>
      <c r="J7" s="17">
        <v>6</v>
      </c>
      <c r="K7" s="16">
        <v>2</v>
      </c>
      <c r="L7" s="6"/>
    </row>
    <row r="8" spans="1:12" ht="17.25" customHeight="1" x14ac:dyDescent="0.15">
      <c r="A8" s="6"/>
      <c r="B8" s="14" t="s">
        <v>185</v>
      </c>
      <c r="C8" s="15">
        <v>383</v>
      </c>
      <c r="D8" s="15">
        <v>324</v>
      </c>
      <c r="E8" s="15">
        <v>14</v>
      </c>
      <c r="F8" s="17" t="s">
        <v>186</v>
      </c>
      <c r="G8" s="17" t="s">
        <v>186</v>
      </c>
      <c r="H8" s="17" t="s">
        <v>186</v>
      </c>
      <c r="I8" s="17" t="s">
        <v>186</v>
      </c>
      <c r="J8" s="17" t="s">
        <v>186</v>
      </c>
      <c r="K8" s="19" t="s">
        <v>186</v>
      </c>
      <c r="L8" s="6"/>
    </row>
    <row r="9" spans="1:12" ht="17.25" customHeight="1" x14ac:dyDescent="0.15">
      <c r="A9" s="6"/>
      <c r="B9" s="14" t="s">
        <v>187</v>
      </c>
      <c r="C9" s="15">
        <v>375</v>
      </c>
      <c r="D9" s="15">
        <v>331</v>
      </c>
      <c r="E9" s="15">
        <v>13</v>
      </c>
      <c r="F9" s="17">
        <v>345</v>
      </c>
      <c r="G9" s="17">
        <v>30</v>
      </c>
      <c r="H9" s="17">
        <v>26</v>
      </c>
      <c r="I9" s="17">
        <v>2</v>
      </c>
      <c r="J9" s="17" t="s">
        <v>186</v>
      </c>
      <c r="K9" s="19" t="s">
        <v>186</v>
      </c>
      <c r="L9" s="6"/>
    </row>
    <row r="10" spans="1:12" ht="17.25" customHeight="1" thickBot="1" x14ac:dyDescent="0.2">
      <c r="A10" s="6"/>
      <c r="B10" s="122" t="s">
        <v>168</v>
      </c>
      <c r="C10" s="123">
        <v>262</v>
      </c>
      <c r="D10" s="123">
        <v>226</v>
      </c>
      <c r="E10" s="123">
        <v>9</v>
      </c>
      <c r="F10" s="124">
        <v>228</v>
      </c>
      <c r="G10" s="124" t="s">
        <v>67</v>
      </c>
      <c r="H10" s="124" t="s">
        <v>67</v>
      </c>
      <c r="I10" s="124" t="s">
        <v>67</v>
      </c>
      <c r="J10" s="124" t="s">
        <v>67</v>
      </c>
      <c r="K10" s="125" t="s">
        <v>67</v>
      </c>
      <c r="L10" s="6"/>
    </row>
    <row r="11" spans="1:12" ht="17.25" customHeight="1" x14ac:dyDescent="0.15">
      <c r="A11" s="6"/>
      <c r="B11" s="7" t="s">
        <v>41</v>
      </c>
      <c r="C11" s="6"/>
      <c r="D11" s="6"/>
      <c r="E11" s="6"/>
      <c r="F11" s="6"/>
      <c r="G11" s="6"/>
      <c r="H11" s="6"/>
      <c r="I11" s="6"/>
      <c r="J11" s="6"/>
      <c r="K11" s="6"/>
      <c r="L11" s="6"/>
    </row>
    <row r="13" spans="1:12" ht="20.100000000000001" customHeight="1" x14ac:dyDescent="0.15">
      <c r="B13" s="176" t="s">
        <v>42</v>
      </c>
      <c r="C13" s="177"/>
      <c r="D13" s="178"/>
    </row>
    <row r="14" spans="1:12" ht="20.100000000000001" customHeight="1" x14ac:dyDescent="0.15">
      <c r="B14" s="179"/>
      <c r="C14" s="180"/>
      <c r="D14" s="181"/>
    </row>
  </sheetData>
  <mergeCells count="6">
    <mergeCell ref="B13:D14"/>
    <mergeCell ref="B4:B5"/>
    <mergeCell ref="C4:C5"/>
    <mergeCell ref="C3:I3"/>
    <mergeCell ref="G4:K4"/>
    <mergeCell ref="F4:F5"/>
  </mergeCells>
  <phoneticPr fontId="2"/>
  <hyperlinks>
    <hyperlink ref="K1" location="目次!A1" display="目次に戻る" xr:uid="{00000000-0004-0000-0A00-000000000000}"/>
  </hyperlinks>
  <pageMargins left="0.75" right="0.75" top="1" bottom="1"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11</vt:i4>
      </vt:variant>
    </vt:vector>
  </HeadingPairs>
  <TitlesOfParts>
    <vt:vector size="11" baseType="lpstr">
      <vt:lpstr>目次</vt:lpstr>
      <vt:lpstr>経営組織別経営体数</vt:lpstr>
      <vt:lpstr>地区別漁業経営体</vt:lpstr>
      <vt:lpstr>漁業階層別漁業経営体</vt:lpstr>
      <vt:lpstr>経営体階層別経営体数</vt:lpstr>
      <vt:lpstr>漁業世帯数</vt:lpstr>
      <vt:lpstr>性別年齢区分別漁業就業者数</vt:lpstr>
      <vt:lpstr>自営・雇われ別漁業就業者数</vt:lpstr>
      <vt:lpstr>新規就業者の推移</vt:lpstr>
      <vt:lpstr>内水面漁協の組合員数</vt:lpstr>
      <vt:lpstr>経営組織別経営体数(内水面)</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n020365</dc:creator>
  <cp:keywords/>
  <dc:description/>
  <cp:lastModifiedBy>新潟県</cp:lastModifiedBy>
  <cp:revision/>
  <dcterms:created xsi:type="dcterms:W3CDTF">2009-02-09T00:46:36Z</dcterms:created>
  <dcterms:modified xsi:type="dcterms:W3CDTF">2026-03-13T08:31:27Z</dcterms:modified>
  <cp:category/>
  <cp:contentStatus/>
</cp:coreProperties>
</file>