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71.6.19\share\課共有\◎新潟県の農林水産業\R7新潟県の農林水産業\04 R7作成分\資料編\"/>
    </mc:Choice>
  </mc:AlternateContent>
  <xr:revisionPtr revIDLastSave="0" documentId="13_ncr:1_{FB9CA468-EFB8-4045-A877-09B41E5BDB3C}" xr6:coauthVersionLast="47" xr6:coauthVersionMax="47" xr10:uidLastSave="{00000000-0000-0000-0000-000000000000}"/>
  <bookViews>
    <workbookView xWindow="-120" yWindow="-120" windowWidth="29040" windowHeight="15720" tabRatio="872" activeTab="4" xr2:uid="{00000000-000D-0000-FFFF-FFFF00000000}"/>
  </bookViews>
  <sheets>
    <sheet name="目次" sheetId="5" r:id="rId1"/>
    <sheet name="漁業生産構造" sheetId="17" r:id="rId2"/>
    <sheet name="漁業生産量及び生産額" sheetId="4" r:id="rId3"/>
    <sheet name="県内産出額の推移" sheetId="14" r:id="rId4"/>
    <sheet name="北陸３県との比較" sheetId="1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7" l="1"/>
  <c r="E18" i="17"/>
  <c r="F18" i="17"/>
  <c r="D16" i="17"/>
  <c r="E16" i="17"/>
  <c r="F16" i="17"/>
  <c r="G8" i="17"/>
  <c r="E14" i="17"/>
  <c r="E12" i="17"/>
  <c r="E10" i="17"/>
  <c r="C18" i="17"/>
  <c r="C16" i="17"/>
  <c r="C14" i="17"/>
  <c r="C12" i="17"/>
  <c r="C10" i="17"/>
  <c r="J6" i="15"/>
  <c r="I6" i="15"/>
  <c r="H6" i="15"/>
  <c r="G6" i="15"/>
  <c r="G17" i="17" l="1"/>
  <c r="G15" i="17"/>
  <c r="F14" i="17"/>
  <c r="D14" i="17"/>
  <c r="I13" i="17"/>
  <c r="H13" i="17"/>
  <c r="G13" i="17"/>
  <c r="F12" i="17"/>
  <c r="D12" i="17"/>
  <c r="I11" i="17"/>
  <c r="H11" i="17"/>
  <c r="G11" i="17"/>
  <c r="F10" i="17"/>
  <c r="D10" i="17"/>
  <c r="I9" i="17"/>
  <c r="H9" i="17"/>
  <c r="G9" i="17"/>
  <c r="I8" i="17"/>
  <c r="H8" i="17"/>
  <c r="H13" i="14" l="1"/>
  <c r="I13" i="14"/>
  <c r="I12" i="14"/>
  <c r="H12" i="14"/>
  <c r="I11" i="14"/>
  <c r="H11" i="14"/>
  <c r="I10" i="14"/>
  <c r="H10" i="14"/>
  <c r="I9" i="14"/>
  <c r="H9" i="14"/>
  <c r="H12" i="4" l="1"/>
  <c r="H14" i="15" l="1"/>
  <c r="I11" i="15"/>
  <c r="H11" i="15"/>
  <c r="G11" i="15"/>
  <c r="I12" i="4" l="1"/>
  <c r="D14" i="14" l="1"/>
  <c r="C14" i="14" l="1"/>
  <c r="E14" i="14" l="1"/>
  <c r="F14" i="14"/>
  <c r="G14" i="14"/>
  <c r="H8" i="14"/>
  <c r="I8" i="14"/>
  <c r="J13" i="4" l="1"/>
  <c r="J14" i="4"/>
  <c r="I13" i="4"/>
  <c r="I14" i="4"/>
  <c r="J9" i="4"/>
  <c r="J10" i="4"/>
  <c r="J11" i="4"/>
  <c r="J8" i="4"/>
  <c r="I11" i="4"/>
  <c r="I10" i="4"/>
  <c r="I9" i="4"/>
  <c r="I8" i="4"/>
  <c r="J12" i="4" l="1"/>
  <c r="I15" i="4"/>
  <c r="J15" i="4" l="1"/>
</calcChain>
</file>

<file path=xl/sharedStrings.xml><?xml version="1.0" encoding="utf-8"?>
<sst xmlns="http://schemas.openxmlformats.org/spreadsheetml/2006/main" count="113" uniqueCount="77">
  <si>
    <t>令和元年度新潟県の農林水産業(資料編：水産業）</t>
    <rPh sb="0" eb="2">
      <t>レイワ</t>
    </rPh>
    <rPh sb="2" eb="3">
      <t>ガン</t>
    </rPh>
    <rPh sb="3" eb="5">
      <t>ネンド</t>
    </rPh>
    <rPh sb="5" eb="8">
      <t>ニイガタケン</t>
    </rPh>
    <rPh sb="9" eb="11">
      <t>ノウリン</t>
    </rPh>
    <rPh sb="11" eb="14">
      <t>スイサンギョウ</t>
    </rPh>
    <rPh sb="15" eb="18">
      <t>シリョウヘン</t>
    </rPh>
    <rPh sb="19" eb="22">
      <t>スイサンギョウ</t>
    </rPh>
    <phoneticPr fontId="2"/>
  </si>
  <si>
    <t>第2　新潟県水産業の概況</t>
    <rPh sb="0" eb="1">
      <t>ダイ</t>
    </rPh>
    <rPh sb="3" eb="6">
      <t>ニイガタケン</t>
    </rPh>
    <rPh sb="6" eb="9">
      <t>スイサンギョウ</t>
    </rPh>
    <rPh sb="10" eb="12">
      <t>ガイキョウ</t>
    </rPh>
    <phoneticPr fontId="2"/>
  </si>
  <si>
    <t>　1　生産構造概要</t>
    <rPh sb="3" eb="5">
      <t>セイサン</t>
    </rPh>
    <rPh sb="5" eb="7">
      <t>コウゾウ</t>
    </rPh>
    <rPh sb="7" eb="9">
      <t>ガイヨウ</t>
    </rPh>
    <phoneticPr fontId="2"/>
  </si>
  <si>
    <t>　　　(1)　漁業生産構造の全国順位ならびに日本海北区での位置付け</t>
    <rPh sb="7" eb="9">
      <t>ギョギョウ</t>
    </rPh>
    <rPh sb="9" eb="11">
      <t>セイサン</t>
    </rPh>
    <rPh sb="11" eb="13">
      <t>コウゾウ</t>
    </rPh>
    <rPh sb="14" eb="16">
      <t>ゼンコク</t>
    </rPh>
    <rPh sb="16" eb="18">
      <t>ジュンイ</t>
    </rPh>
    <rPh sb="22" eb="25">
      <t>ニホンカイ</t>
    </rPh>
    <rPh sb="25" eb="27">
      <t>キタク</t>
    </rPh>
    <rPh sb="29" eb="31">
      <t>イチ</t>
    </rPh>
    <rPh sb="31" eb="32">
      <t>ヅ</t>
    </rPh>
    <phoneticPr fontId="2"/>
  </si>
  <si>
    <t>表　漁業生産構造</t>
    <rPh sb="0" eb="1">
      <t>ヒョウ</t>
    </rPh>
    <rPh sb="2" eb="4">
      <t>ギョギョウ</t>
    </rPh>
    <rPh sb="4" eb="6">
      <t>セイサン</t>
    </rPh>
    <rPh sb="6" eb="8">
      <t>コウゾウ</t>
    </rPh>
    <phoneticPr fontId="2"/>
  </si>
  <si>
    <t>　　　(2)　漁業、養殖業の生産量、生産額</t>
    <rPh sb="7" eb="9">
      <t>ギョギョウ</t>
    </rPh>
    <rPh sb="10" eb="13">
      <t>ヨウショクギョウ</t>
    </rPh>
    <rPh sb="14" eb="17">
      <t>セイサンリョウ</t>
    </rPh>
    <rPh sb="18" eb="21">
      <t>セイサンガク</t>
    </rPh>
    <phoneticPr fontId="2"/>
  </si>
  <si>
    <t>表　漁業生産量及び生産額</t>
    <rPh sb="0" eb="1">
      <t>ヒョウ</t>
    </rPh>
    <rPh sb="2" eb="4">
      <t>ギョギョウ</t>
    </rPh>
    <rPh sb="4" eb="7">
      <t>セイサンリョウ</t>
    </rPh>
    <rPh sb="7" eb="8">
      <t>オヨ</t>
    </rPh>
    <rPh sb="9" eb="12">
      <t>セイサンガク</t>
    </rPh>
    <phoneticPr fontId="2"/>
  </si>
  <si>
    <t>　　　(3)　県内産出額</t>
    <rPh sb="7" eb="9">
      <t>ケンナイ</t>
    </rPh>
    <rPh sb="9" eb="12">
      <t>サンシュツガク</t>
    </rPh>
    <phoneticPr fontId="2"/>
  </si>
  <si>
    <t>表　県内産出額の推移</t>
    <rPh sb="0" eb="1">
      <t>ヒョウ</t>
    </rPh>
    <rPh sb="2" eb="4">
      <t>ケンナイ</t>
    </rPh>
    <rPh sb="4" eb="7">
      <t>サンシュツガク</t>
    </rPh>
    <rPh sb="8" eb="10">
      <t>スイイ</t>
    </rPh>
    <phoneticPr fontId="2"/>
  </si>
  <si>
    <t>　　　(4)　北陸３県との比較</t>
    <rPh sb="7" eb="9">
      <t>ホクリク</t>
    </rPh>
    <rPh sb="10" eb="11">
      <t>ケン</t>
    </rPh>
    <rPh sb="13" eb="15">
      <t>ヒカク</t>
    </rPh>
    <phoneticPr fontId="2"/>
  </si>
  <si>
    <t>表　北陸３県との比較</t>
    <rPh sb="0" eb="1">
      <t>ヒョウ</t>
    </rPh>
    <rPh sb="2" eb="4">
      <t>ホクリク</t>
    </rPh>
    <rPh sb="5" eb="6">
      <t>ケン</t>
    </rPh>
    <rPh sb="8" eb="10">
      <t>ヒカク</t>
    </rPh>
    <phoneticPr fontId="2"/>
  </si>
  <si>
    <t>目次に戻る</t>
    <rPh sb="0" eb="2">
      <t>モクジ</t>
    </rPh>
    <rPh sb="3" eb="4">
      <t>モド</t>
    </rPh>
    <phoneticPr fontId="2"/>
  </si>
  <si>
    <t>漁業生産構造</t>
    <rPh sb="0" eb="2">
      <t>ギョギョウ</t>
    </rPh>
    <rPh sb="2" eb="4">
      <t>セイサン</t>
    </rPh>
    <rPh sb="4" eb="6">
      <t>コウゾウ</t>
    </rPh>
    <phoneticPr fontId="2"/>
  </si>
  <si>
    <t>全国</t>
    <rPh sb="0" eb="2">
      <t>ゼンコク</t>
    </rPh>
    <phoneticPr fontId="2"/>
  </si>
  <si>
    <t>新潟県</t>
    <rPh sb="0" eb="3">
      <t>ニイガタケン</t>
    </rPh>
    <phoneticPr fontId="2"/>
  </si>
  <si>
    <t>R6／R5</t>
  </si>
  <si>
    <t>ｼｪｱ(R6)</t>
  </si>
  <si>
    <t>対全国</t>
    <rPh sb="0" eb="1">
      <t>タイ</t>
    </rPh>
    <rPh sb="1" eb="3">
      <t>ゼンコク</t>
    </rPh>
    <phoneticPr fontId="2"/>
  </si>
  <si>
    <t>R5</t>
    <phoneticPr fontId="2"/>
  </si>
  <si>
    <t>R6</t>
  </si>
  <si>
    <t>海岸線 km</t>
    <rPh sb="0" eb="3">
      <t>カイガンセン</t>
    </rPh>
    <phoneticPr fontId="2"/>
  </si>
  <si>
    <t>漁港数</t>
    <rPh sb="0" eb="2">
      <t>ギョコウ</t>
    </rPh>
    <rPh sb="2" eb="3">
      <t>スウ</t>
    </rPh>
    <phoneticPr fontId="2"/>
  </si>
  <si>
    <t>　海岸線100kｍ当たりの数</t>
    <rPh sb="1" eb="4">
      <t>カイガンセン</t>
    </rPh>
    <rPh sb="9" eb="10">
      <t>ア</t>
    </rPh>
    <rPh sb="13" eb="14">
      <t>スウ</t>
    </rPh>
    <phoneticPr fontId="2"/>
  </si>
  <si>
    <t>漁協数(沿海出資）　　</t>
    <rPh sb="0" eb="2">
      <t>ギョキョウ</t>
    </rPh>
    <rPh sb="2" eb="3">
      <t>スウ</t>
    </rPh>
    <rPh sb="4" eb="6">
      <t>エンカイ</t>
    </rPh>
    <rPh sb="6" eb="8">
      <t>シュッシ</t>
    </rPh>
    <phoneticPr fontId="2"/>
  </si>
  <si>
    <t>漁船数（海面）　　　　　　　　　　　　</t>
    <rPh sb="0" eb="2">
      <t>ギョセン</t>
    </rPh>
    <rPh sb="2" eb="3">
      <t>スウ</t>
    </rPh>
    <rPh sb="4" eb="6">
      <t>カイメン</t>
    </rPh>
    <phoneticPr fontId="2"/>
  </si>
  <si>
    <t>漁業経営体数　　　</t>
    <rPh sb="0" eb="2">
      <t>ギョギョウ</t>
    </rPh>
    <rPh sb="2" eb="5">
      <t>ケイエイタイ</t>
    </rPh>
    <rPh sb="5" eb="6">
      <t>スウ</t>
    </rPh>
    <phoneticPr fontId="2"/>
  </si>
  <si>
    <t>-</t>
    <phoneticPr fontId="2"/>
  </si>
  <si>
    <t>漁業就業者数　　　　　　</t>
    <rPh sb="0" eb="2">
      <t>ギョギョウ</t>
    </rPh>
    <rPh sb="2" eb="5">
      <t>シュウギョウシャ</t>
    </rPh>
    <rPh sb="5" eb="6">
      <t>スウ</t>
    </rPh>
    <phoneticPr fontId="2"/>
  </si>
  <si>
    <t>資料：新潟農林水産統計年報、漁船統計表、漁業センサス2023ほか</t>
    <rPh sb="0" eb="2">
      <t>シリョウ</t>
    </rPh>
    <rPh sb="3" eb="5">
      <t>ニイガタ</t>
    </rPh>
    <rPh sb="5" eb="7">
      <t>ノウリン</t>
    </rPh>
    <rPh sb="7" eb="9">
      <t>スイサン</t>
    </rPh>
    <rPh sb="9" eb="11">
      <t>トウケイ</t>
    </rPh>
    <rPh sb="11" eb="13">
      <t>ネンポウ</t>
    </rPh>
    <rPh sb="14" eb="16">
      <t>ギョセン</t>
    </rPh>
    <rPh sb="16" eb="19">
      <t>トウケイヒョウ</t>
    </rPh>
    <rPh sb="20" eb="22">
      <t>ギョギョウ</t>
    </rPh>
    <phoneticPr fontId="2"/>
  </si>
  <si>
    <t>漁業生産量及び生産額</t>
    <rPh sb="0" eb="2">
      <t>ギョギョウ</t>
    </rPh>
    <rPh sb="2" eb="5">
      <t>セイサンリョウ</t>
    </rPh>
    <rPh sb="5" eb="6">
      <t>オヨ</t>
    </rPh>
    <rPh sb="7" eb="10">
      <t>セイサンガク</t>
    </rPh>
    <phoneticPr fontId="2"/>
  </si>
  <si>
    <t>R5／R4</t>
    <phoneticPr fontId="2"/>
  </si>
  <si>
    <t>R4</t>
    <phoneticPr fontId="2"/>
  </si>
  <si>
    <t>生産量</t>
    <rPh sb="0" eb="1">
      <t>ナマ</t>
    </rPh>
    <rPh sb="1" eb="3">
      <t>サンリョウ</t>
    </rPh>
    <phoneticPr fontId="2"/>
  </si>
  <si>
    <t>（トン）</t>
    <phoneticPr fontId="2"/>
  </si>
  <si>
    <t>海面漁業</t>
    <rPh sb="0" eb="2">
      <t>カイメン</t>
    </rPh>
    <rPh sb="2" eb="4">
      <t>ギョギョウ</t>
    </rPh>
    <phoneticPr fontId="2"/>
  </si>
  <si>
    <t>海面養殖業</t>
    <rPh sb="0" eb="2">
      <t>カイメン</t>
    </rPh>
    <rPh sb="2" eb="5">
      <t>ヨウショクギョウ</t>
    </rPh>
    <phoneticPr fontId="2"/>
  </si>
  <si>
    <t>内水面漁業</t>
    <rPh sb="0" eb="1">
      <t>ナイ</t>
    </rPh>
    <rPh sb="1" eb="3">
      <t>スイメン</t>
    </rPh>
    <rPh sb="3" eb="5">
      <t>ギョギョウ</t>
    </rPh>
    <phoneticPr fontId="2"/>
  </si>
  <si>
    <t>内水面養殖業</t>
    <rPh sb="0" eb="1">
      <t>ナイ</t>
    </rPh>
    <rPh sb="1" eb="3">
      <t>スイメン</t>
    </rPh>
    <rPh sb="3" eb="6">
      <t>ヨウショクギョウ</t>
    </rPh>
    <phoneticPr fontId="2"/>
  </si>
  <si>
    <t>合　　計</t>
    <rPh sb="0" eb="1">
      <t>ゴウ</t>
    </rPh>
    <rPh sb="3" eb="4">
      <t>ケイ</t>
    </rPh>
    <phoneticPr fontId="2"/>
  </si>
  <si>
    <t>生産金額</t>
    <rPh sb="0" eb="2">
      <t>セイサン</t>
    </rPh>
    <rPh sb="2" eb="4">
      <t>キンガク</t>
    </rPh>
    <phoneticPr fontId="2"/>
  </si>
  <si>
    <t>（百万円）</t>
    <rPh sb="1" eb="2">
      <t>ヒャク</t>
    </rPh>
    <rPh sb="2" eb="3">
      <t>マン</t>
    </rPh>
    <rPh sb="3" eb="4">
      <t>エン</t>
    </rPh>
    <phoneticPr fontId="2"/>
  </si>
  <si>
    <t>資料：漁業・養殖業生産統計年報</t>
    <rPh sb="0" eb="2">
      <t>シリョウ</t>
    </rPh>
    <rPh sb="3" eb="5">
      <t>ギョギョウ</t>
    </rPh>
    <rPh sb="6" eb="9">
      <t>ヨウショクギョウ</t>
    </rPh>
    <rPh sb="9" eb="11">
      <t>セイサン</t>
    </rPh>
    <rPh sb="11" eb="13">
      <t>トウケイ</t>
    </rPh>
    <rPh sb="13" eb="15">
      <t>ネンポウ</t>
    </rPh>
    <phoneticPr fontId="2"/>
  </si>
  <si>
    <t>R6未公表</t>
  </si>
  <si>
    <t>県内産出額の推移</t>
    <rPh sb="0" eb="2">
      <t>ケンナイ</t>
    </rPh>
    <rPh sb="2" eb="5">
      <t>サンシュツガク</t>
    </rPh>
    <rPh sb="6" eb="8">
      <t>スイイ</t>
    </rPh>
    <phoneticPr fontId="2"/>
  </si>
  <si>
    <t>単位：百万円</t>
    <rPh sb="0" eb="2">
      <t>タンイ</t>
    </rPh>
    <rPh sb="3" eb="4">
      <t>ヒャク</t>
    </rPh>
    <rPh sb="4" eb="6">
      <t>マンエン</t>
    </rPh>
    <phoneticPr fontId="2"/>
  </si>
  <si>
    <t>年度</t>
    <rPh sb="0" eb="2">
      <t>ネンド</t>
    </rPh>
    <phoneticPr fontId="2"/>
  </si>
  <si>
    <t>県計（産業）</t>
    <rPh sb="0" eb="1">
      <t>ケン</t>
    </rPh>
    <rPh sb="1" eb="2">
      <t>ケイ</t>
    </rPh>
    <rPh sb="3" eb="5">
      <t>サンギョウ</t>
    </rPh>
    <phoneticPr fontId="2"/>
  </si>
  <si>
    <t>農林水産業</t>
    <rPh sb="0" eb="2">
      <t>ノウリン</t>
    </rPh>
    <rPh sb="2" eb="5">
      <t>スイサンギョウ</t>
    </rPh>
    <phoneticPr fontId="2"/>
  </si>
  <si>
    <t>計</t>
    <rPh sb="0" eb="1">
      <t>ケイ</t>
    </rPh>
    <phoneticPr fontId="2"/>
  </si>
  <si>
    <t>農業</t>
    <rPh sb="0" eb="2">
      <t>ノウギョウ</t>
    </rPh>
    <phoneticPr fontId="2"/>
  </si>
  <si>
    <t>林業</t>
    <rPh sb="0" eb="2">
      <t>リンギョウ</t>
    </rPh>
    <phoneticPr fontId="2"/>
  </si>
  <si>
    <t>水産業</t>
    <rPh sb="0" eb="3">
      <t>スイサンギョウ</t>
    </rPh>
    <phoneticPr fontId="2"/>
  </si>
  <si>
    <t>対県計</t>
    <rPh sb="0" eb="1">
      <t>タイ</t>
    </rPh>
    <rPh sb="1" eb="2">
      <t>ケン</t>
    </rPh>
    <rPh sb="2" eb="3">
      <t>ケイ</t>
    </rPh>
    <phoneticPr fontId="2"/>
  </si>
  <si>
    <t>対１次</t>
    <rPh sb="0" eb="1">
      <t>タイ</t>
    </rPh>
    <rPh sb="2" eb="3">
      <t>ジ</t>
    </rPh>
    <phoneticPr fontId="2"/>
  </si>
  <si>
    <t>H18</t>
    <phoneticPr fontId="2"/>
  </si>
  <si>
    <t>H30</t>
  </si>
  <si>
    <t>R元</t>
    <rPh sb="1" eb="2">
      <t>モト</t>
    </rPh>
    <phoneticPr fontId="2"/>
  </si>
  <si>
    <t>R2</t>
  </si>
  <si>
    <t>R3</t>
    <phoneticPr fontId="2"/>
  </si>
  <si>
    <t>R4/R3</t>
    <phoneticPr fontId="2"/>
  </si>
  <si>
    <t>資料：県民経済計算</t>
    <rPh sb="0" eb="2">
      <t>シリョウ</t>
    </rPh>
    <rPh sb="3" eb="5">
      <t>ケンミン</t>
    </rPh>
    <rPh sb="5" eb="7">
      <t>ケイザイ</t>
    </rPh>
    <rPh sb="7" eb="9">
      <t>ケイサン</t>
    </rPh>
    <phoneticPr fontId="2"/>
  </si>
  <si>
    <t>R5未公表</t>
  </si>
  <si>
    <t>北陸３県との比較(令和５年)</t>
    <rPh sb="0" eb="2">
      <t>ホクリク</t>
    </rPh>
    <rPh sb="3" eb="4">
      <t>ケン</t>
    </rPh>
    <rPh sb="6" eb="8">
      <t>ヒカク</t>
    </rPh>
    <rPh sb="9" eb="11">
      <t>レイワ</t>
    </rPh>
    <rPh sb="12" eb="13">
      <t>ネン</t>
    </rPh>
    <phoneticPr fontId="2"/>
  </si>
  <si>
    <t>富山県</t>
    <rPh sb="0" eb="3">
      <t>トヤマケン</t>
    </rPh>
    <phoneticPr fontId="2"/>
  </si>
  <si>
    <t>石川県</t>
    <rPh sb="0" eb="3">
      <t>イシカワケン</t>
    </rPh>
    <phoneticPr fontId="2"/>
  </si>
  <si>
    <t>福井県</t>
    <rPh sb="0" eb="3">
      <t>フクイケン</t>
    </rPh>
    <phoneticPr fontId="2"/>
  </si>
  <si>
    <t>※1</t>
    <phoneticPr fontId="2"/>
  </si>
  <si>
    <t>漁業経営体数</t>
    <rPh sb="0" eb="2">
      <t>ギョギョウ</t>
    </rPh>
    <rPh sb="2" eb="4">
      <t>ケイエイ</t>
    </rPh>
    <rPh sb="5" eb="6">
      <t>カズ</t>
    </rPh>
    <phoneticPr fontId="2"/>
  </si>
  <si>
    <t>生産量</t>
    <rPh sb="0" eb="2">
      <t>セイサン</t>
    </rPh>
    <rPh sb="2" eb="3">
      <t>リョウ</t>
    </rPh>
    <phoneticPr fontId="2"/>
  </si>
  <si>
    <t>※2</t>
    <phoneticPr fontId="2"/>
  </si>
  <si>
    <t>海面漁業漁獲量</t>
    <rPh sb="0" eb="2">
      <t>カイメン</t>
    </rPh>
    <rPh sb="2" eb="4">
      <t>ギョギョウ</t>
    </rPh>
    <rPh sb="4" eb="7">
      <t>ギョカクリョウ</t>
    </rPh>
    <phoneticPr fontId="2"/>
  </si>
  <si>
    <t>内水面養殖業</t>
  </si>
  <si>
    <t>合計</t>
    <rPh sb="0" eb="2">
      <t>ゴウケイ</t>
    </rPh>
    <phoneticPr fontId="2"/>
  </si>
  <si>
    <t>（百万円）</t>
    <rPh sb="1" eb="4">
      <t>ヒャクマンエン</t>
    </rPh>
    <phoneticPr fontId="2"/>
  </si>
  <si>
    <t>資料：1　農林水産省「2023漁業センサス」</t>
    <rPh sb="5" eb="10">
      <t>ノウリンスイサンショウ</t>
    </rPh>
    <rPh sb="15" eb="17">
      <t>ギョギョウ</t>
    </rPh>
    <phoneticPr fontId="2"/>
  </si>
  <si>
    <t>　　　2　農林水産省「令和５年漁業・養殖業生産統計」</t>
    <rPh sb="5" eb="10">
      <t>ノウリンスイサンショウ</t>
    </rPh>
    <rPh sb="11" eb="13">
      <t>レイワ</t>
    </rPh>
    <rPh sb="14" eb="15">
      <t>ネン</t>
    </rPh>
    <rPh sb="15" eb="17">
      <t>ギョギョウ</t>
    </rPh>
    <phoneticPr fontId="2"/>
  </si>
  <si>
    <t>※R2→R3　石川海面養殖約-1000トン</t>
    <rPh sb="7" eb="9">
      <t>イシカワ</t>
    </rPh>
    <rPh sb="9" eb="13">
      <t>カイメンヨウショク</t>
    </rPh>
    <rPh sb="13" eb="14">
      <t>ヤク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</si>
</sst>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0_ "/>
    <numFmt numFmtId="177" formatCode="#,##0_ "/>
    <numFmt numFmtId="178" formatCode="0.0%"/>
    <numFmt numFmtId="179" formatCode="0_);[Red]\(0\)"/>
    <numFmt numFmtId="180" formatCode="#,##0_ ;[Red]\-#,##0\ "/>
    <numFmt numFmtId="181" formatCode="#,##0.0_ 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u/>
      <sz val="11"/>
      <color indexed="12"/>
      <name val="ＭＳ Ｐゴシック"/>
      <family val="3"/>
      <charset val="128"/>
    </font>
    <font>
      <u/>
      <sz val="11"/>
      <color indexed="12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u/>
      <sz val="11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10"/>
      <color theme="1"/>
      <name val="ＭＳ 明朝"/>
      <family val="1"/>
      <charset val="128"/>
    </font>
    <font>
      <u/>
      <sz val="11"/>
      <color theme="1"/>
      <name val="ＭＳ Ｐゴシック"/>
      <family val="3"/>
      <charset val="128"/>
    </font>
    <font>
      <sz val="11"/>
      <name val="ＭＳ 明朝"/>
      <family val="1"/>
    </font>
    <font>
      <b/>
      <sz val="11"/>
      <name val="ＭＳ 明朝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246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0" borderId="0" xfId="2" applyAlignment="1" applyProtection="1">
      <alignment vertical="center"/>
    </xf>
    <xf numFmtId="0" fontId="7" fillId="0" borderId="0" xfId="2" applyFont="1" applyAlignment="1" applyProtection="1">
      <alignment vertical="center"/>
    </xf>
    <xf numFmtId="177" fontId="3" fillId="2" borderId="0" xfId="0" applyNumberFormat="1" applyFont="1" applyFill="1">
      <alignment vertical="center"/>
    </xf>
    <xf numFmtId="177" fontId="3" fillId="2" borderId="0" xfId="0" applyNumberFormat="1" applyFont="1" applyFill="1" applyAlignment="1">
      <alignment horizontal="right" vertical="center"/>
    </xf>
    <xf numFmtId="177" fontId="3" fillId="2" borderId="0" xfId="0" applyNumberFormat="1" applyFont="1" applyFill="1" applyAlignment="1">
      <alignment horizontal="center"/>
    </xf>
    <xf numFmtId="177" fontId="3" fillId="2" borderId="17" xfId="0" applyNumberFormat="1" applyFont="1" applyFill="1" applyBorder="1" applyAlignment="1">
      <alignment horizontal="center"/>
    </xf>
    <xf numFmtId="177" fontId="3" fillId="2" borderId="2" xfId="0" applyNumberFormat="1" applyFont="1" applyFill="1" applyBorder="1" applyAlignment="1">
      <alignment horizontal="center"/>
    </xf>
    <xf numFmtId="177" fontId="3" fillId="2" borderId="1" xfId="0" applyNumberFormat="1" applyFont="1" applyFill="1" applyBorder="1" applyAlignment="1">
      <alignment horizontal="center"/>
    </xf>
    <xf numFmtId="177" fontId="3" fillId="2" borderId="5" xfId="0" applyNumberFormat="1" applyFont="1" applyFill="1" applyBorder="1" applyAlignment="1">
      <alignment horizontal="center"/>
    </xf>
    <xf numFmtId="180" fontId="3" fillId="2" borderId="0" xfId="0" applyNumberFormat="1" applyFont="1" applyFill="1">
      <alignment vertical="center"/>
    </xf>
    <xf numFmtId="180" fontId="3" fillId="2" borderId="15" xfId="0" applyNumberFormat="1" applyFont="1" applyFill="1" applyBorder="1" applyAlignment="1">
      <alignment horizontal="right" vertical="center"/>
    </xf>
    <xf numFmtId="180" fontId="3" fillId="2" borderId="15" xfId="0" applyNumberFormat="1" applyFont="1" applyFill="1" applyBorder="1">
      <alignment vertical="center"/>
    </xf>
    <xf numFmtId="10" fontId="3" fillId="2" borderId="18" xfId="0" applyNumberFormat="1" applyFont="1" applyFill="1" applyBorder="1">
      <alignment vertical="center"/>
    </xf>
    <xf numFmtId="10" fontId="3" fillId="2" borderId="19" xfId="0" applyNumberFormat="1" applyFont="1" applyFill="1" applyBorder="1">
      <alignment vertical="center"/>
    </xf>
    <xf numFmtId="177" fontId="3" fillId="2" borderId="39" xfId="0" applyNumberFormat="1" applyFont="1" applyFill="1" applyBorder="1" applyAlignment="1">
      <alignment horizontal="center"/>
    </xf>
    <xf numFmtId="177" fontId="4" fillId="2" borderId="0" xfId="0" applyNumberFormat="1" applyFont="1" applyFill="1">
      <alignment vertical="center"/>
    </xf>
    <xf numFmtId="176" fontId="3" fillId="2" borderId="0" xfId="0" applyNumberFormat="1" applyFont="1" applyFill="1">
      <alignment vertical="center"/>
    </xf>
    <xf numFmtId="176" fontId="3" fillId="2" borderId="0" xfId="0" applyNumberFormat="1" applyFont="1" applyFill="1" applyAlignment="1">
      <alignment horizontal="center"/>
    </xf>
    <xf numFmtId="0" fontId="0" fillId="2" borderId="0" xfId="0" applyFill="1">
      <alignment vertical="center"/>
    </xf>
    <xf numFmtId="177" fontId="9" fillId="0" borderId="0" xfId="0" applyNumberFormat="1" applyFont="1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vertical="center" shrinkToFit="1"/>
    </xf>
    <xf numFmtId="0" fontId="11" fillId="0" borderId="0" xfId="2" applyFont="1" applyAlignment="1" applyProtection="1">
      <alignment vertical="center"/>
    </xf>
    <xf numFmtId="0" fontId="9" fillId="0" borderId="17" xfId="0" applyFont="1" applyBorder="1">
      <alignment vertical="center"/>
    </xf>
    <xf numFmtId="177" fontId="9" fillId="0" borderId="15" xfId="0" applyNumberFormat="1" applyFont="1" applyBorder="1" applyAlignment="1">
      <alignment vertical="center" shrinkToFit="1"/>
    </xf>
    <xf numFmtId="177" fontId="9" fillId="0" borderId="20" xfId="0" applyNumberFormat="1" applyFont="1" applyBorder="1">
      <alignment vertical="center"/>
    </xf>
    <xf numFmtId="177" fontId="9" fillId="0" borderId="7" xfId="0" applyNumberFormat="1" applyFont="1" applyBorder="1" applyAlignment="1">
      <alignment vertical="center" shrinkToFit="1"/>
    </xf>
    <xf numFmtId="177" fontId="9" fillId="0" borderId="18" xfId="0" applyNumberFormat="1" applyFont="1" applyBorder="1" applyAlignment="1">
      <alignment horizontal="left" vertical="center" shrinkToFit="1"/>
    </xf>
    <xf numFmtId="178" fontId="9" fillId="0" borderId="0" xfId="0" quotePrefix="1" applyNumberFormat="1" applyFont="1" applyAlignment="1">
      <alignment horizontal="center" vertical="center"/>
    </xf>
    <xf numFmtId="177" fontId="9" fillId="0" borderId="2" xfId="0" applyNumberFormat="1" applyFont="1" applyBorder="1" applyAlignment="1">
      <alignment horizontal="center" vertical="center" shrinkToFit="1"/>
    </xf>
    <xf numFmtId="177" fontId="9" fillId="0" borderId="15" xfId="0" applyNumberFormat="1" applyFont="1" applyBorder="1" applyAlignment="1">
      <alignment horizontal="left" vertical="center" shrinkToFit="1"/>
    </xf>
    <xf numFmtId="177" fontId="9" fillId="0" borderId="25" xfId="0" applyNumberFormat="1" applyFont="1" applyBorder="1" applyAlignment="1">
      <alignment horizontal="center" vertical="center" shrinkToFit="1"/>
    </xf>
    <xf numFmtId="177" fontId="9" fillId="0" borderId="0" xfId="0" applyNumberFormat="1" applyFont="1" applyAlignment="1">
      <alignment vertical="center" shrinkToFit="1"/>
    </xf>
    <xf numFmtId="0" fontId="12" fillId="0" borderId="0" xfId="0" applyFont="1">
      <alignment vertical="center"/>
    </xf>
    <xf numFmtId="0" fontId="12" fillId="2" borderId="0" xfId="0" applyFont="1" applyFill="1">
      <alignment vertical="center"/>
    </xf>
    <xf numFmtId="0" fontId="9" fillId="2" borderId="0" xfId="0" applyFont="1" applyFill="1">
      <alignment vertical="center"/>
    </xf>
    <xf numFmtId="0" fontId="12" fillId="2" borderId="35" xfId="0" applyFont="1" applyFill="1" applyBorder="1">
      <alignment vertical="center"/>
    </xf>
    <xf numFmtId="177" fontId="9" fillId="2" borderId="35" xfId="0" applyNumberFormat="1" applyFont="1" applyFill="1" applyBorder="1">
      <alignment vertical="center"/>
    </xf>
    <xf numFmtId="177" fontId="9" fillId="2" borderId="43" xfId="0" applyNumberFormat="1" applyFont="1" applyFill="1" applyBorder="1" applyAlignment="1">
      <alignment horizontal="center" vertical="center"/>
    </xf>
    <xf numFmtId="177" fontId="9" fillId="2" borderId="43" xfId="0" applyNumberFormat="1" applyFont="1" applyFill="1" applyBorder="1" applyAlignment="1">
      <alignment horizontal="center"/>
    </xf>
    <xf numFmtId="177" fontId="9" fillId="2" borderId="36" xfId="0" applyNumberFormat="1" applyFont="1" applyFill="1" applyBorder="1" applyAlignment="1">
      <alignment horizontal="center"/>
    </xf>
    <xf numFmtId="177" fontId="9" fillId="2" borderId="0" xfId="0" applyNumberFormat="1" applyFont="1" applyFill="1" applyAlignment="1"/>
    <xf numFmtId="177" fontId="9" fillId="2" borderId="46" xfId="0" applyNumberFormat="1" applyFont="1" applyFill="1" applyBorder="1">
      <alignment vertical="center"/>
    </xf>
    <xf numFmtId="177" fontId="9" fillId="2" borderId="0" xfId="0" applyNumberFormat="1" applyFont="1" applyFill="1" applyAlignment="1">
      <alignment horizontal="center"/>
    </xf>
    <xf numFmtId="180" fontId="9" fillId="2" borderId="0" xfId="0" applyNumberFormat="1" applyFont="1" applyFill="1">
      <alignment vertical="center"/>
    </xf>
    <xf numFmtId="180" fontId="9" fillId="2" borderId="0" xfId="0" applyNumberFormat="1" applyFont="1" applyFill="1" applyAlignment="1">
      <alignment horizontal="right" vertical="center"/>
    </xf>
    <xf numFmtId="10" fontId="9" fillId="2" borderId="0" xfId="0" applyNumberFormat="1" applyFont="1" applyFill="1">
      <alignment vertical="center"/>
    </xf>
    <xf numFmtId="177" fontId="9" fillId="2" borderId="0" xfId="0" applyNumberFormat="1" applyFont="1" applyFill="1" applyAlignment="1">
      <alignment horizontal="center" vertical="center"/>
    </xf>
    <xf numFmtId="178" fontId="9" fillId="2" borderId="0" xfId="1" applyNumberFormat="1" applyFont="1" applyFill="1" applyBorder="1" applyAlignment="1">
      <alignment vertical="center"/>
    </xf>
    <xf numFmtId="176" fontId="9" fillId="2" borderId="0" xfId="0" applyNumberFormat="1" applyFont="1" applyFill="1" applyAlignment="1">
      <alignment horizontal="right" vertical="center"/>
    </xf>
    <xf numFmtId="176" fontId="9" fillId="2" borderId="0" xfId="0" applyNumberFormat="1" applyFont="1" applyFill="1">
      <alignment vertical="center"/>
    </xf>
    <xf numFmtId="176" fontId="9" fillId="2" borderId="0" xfId="0" applyNumberFormat="1" applyFont="1" applyFill="1" applyAlignment="1">
      <alignment horizontal="center"/>
    </xf>
    <xf numFmtId="177" fontId="10" fillId="2" borderId="0" xfId="0" applyNumberFormat="1" applyFont="1" applyFill="1">
      <alignment vertical="center"/>
    </xf>
    <xf numFmtId="180" fontId="10" fillId="2" borderId="0" xfId="0" applyNumberFormat="1" applyFont="1" applyFill="1">
      <alignment vertical="center"/>
    </xf>
    <xf numFmtId="0" fontId="10" fillId="0" borderId="0" xfId="0" applyFont="1">
      <alignment vertical="center"/>
    </xf>
    <xf numFmtId="0" fontId="14" fillId="0" borderId="0" xfId="2" applyFont="1" applyAlignment="1" applyProtection="1">
      <alignment vertical="center"/>
    </xf>
    <xf numFmtId="177" fontId="10" fillId="0" borderId="0" xfId="0" applyNumberFormat="1" applyFont="1">
      <alignment vertical="center"/>
    </xf>
    <xf numFmtId="177" fontId="3" fillId="2" borderId="7" xfId="0" applyNumberFormat="1" applyFont="1" applyFill="1" applyBorder="1" applyAlignment="1">
      <alignment horizontal="center" vertical="center"/>
    </xf>
    <xf numFmtId="177" fontId="3" fillId="2" borderId="46" xfId="0" applyNumberFormat="1" applyFont="1" applyFill="1" applyBorder="1">
      <alignment vertical="center"/>
    </xf>
    <xf numFmtId="177" fontId="15" fillId="2" borderId="8" xfId="0" applyNumberFormat="1" applyFont="1" applyFill="1" applyBorder="1" applyAlignment="1">
      <alignment horizontal="right" vertical="center"/>
    </xf>
    <xf numFmtId="177" fontId="15" fillId="2" borderId="47" xfId="0" applyNumberFormat="1" applyFont="1" applyFill="1" applyBorder="1" applyAlignment="1">
      <alignment horizontal="right" vertical="center"/>
    </xf>
    <xf numFmtId="177" fontId="16" fillId="2" borderId="0" xfId="0" applyNumberFormat="1" applyFont="1" applyFill="1">
      <alignment vertical="center"/>
    </xf>
    <xf numFmtId="177" fontId="15" fillId="2" borderId="0" xfId="0" applyNumberFormat="1" applyFont="1" applyFill="1" applyAlignment="1">
      <alignment horizontal="center"/>
    </xf>
    <xf numFmtId="177" fontId="15" fillId="2" borderId="13" xfId="0" applyNumberFormat="1" applyFont="1" applyFill="1" applyBorder="1">
      <alignment vertical="center"/>
    </xf>
    <xf numFmtId="177" fontId="15" fillId="2" borderId="9" xfId="0" applyNumberFormat="1" applyFont="1" applyFill="1" applyBorder="1">
      <alignment vertical="center"/>
    </xf>
    <xf numFmtId="177" fontId="15" fillId="2" borderId="21" xfId="0" applyNumberFormat="1" applyFont="1" applyFill="1" applyBorder="1">
      <alignment vertical="center"/>
    </xf>
    <xf numFmtId="177" fontId="15" fillId="2" borderId="28" xfId="0" applyNumberFormat="1" applyFont="1" applyFill="1" applyBorder="1">
      <alignment vertical="center"/>
    </xf>
    <xf numFmtId="177" fontId="15" fillId="2" borderId="15" xfId="0" applyNumberFormat="1" applyFont="1" applyFill="1" applyBorder="1">
      <alignment vertical="center"/>
    </xf>
    <xf numFmtId="177" fontId="15" fillId="2" borderId="17" xfId="0" applyNumberFormat="1" applyFont="1" applyFill="1" applyBorder="1">
      <alignment vertical="center"/>
    </xf>
    <xf numFmtId="177" fontId="15" fillId="2" borderId="17" xfId="0" applyNumberFormat="1" applyFont="1" applyFill="1" applyBorder="1" applyAlignment="1">
      <alignment horizontal="right" vertical="center"/>
    </xf>
    <xf numFmtId="177" fontId="15" fillId="2" borderId="44" xfId="0" applyNumberFormat="1" applyFont="1" applyFill="1" applyBorder="1">
      <alignment vertical="center"/>
    </xf>
    <xf numFmtId="177" fontId="15" fillId="2" borderId="45" xfId="0" applyNumberFormat="1" applyFont="1" applyFill="1" applyBorder="1" applyAlignment="1">
      <alignment horizontal="right" vertical="center"/>
    </xf>
    <xf numFmtId="177" fontId="15" fillId="2" borderId="29" xfId="0" applyNumberFormat="1" applyFont="1" applyFill="1" applyBorder="1">
      <alignment vertical="center"/>
    </xf>
    <xf numFmtId="177" fontId="15" fillId="2" borderId="7" xfId="0" applyNumberFormat="1" applyFont="1" applyFill="1" applyBorder="1" applyAlignment="1">
      <alignment horizontal="right" vertical="center"/>
    </xf>
    <xf numFmtId="177" fontId="15" fillId="2" borderId="49" xfId="0" applyNumberFormat="1" applyFont="1" applyFill="1" applyBorder="1" applyAlignment="1">
      <alignment horizontal="right" vertical="center"/>
    </xf>
    <xf numFmtId="177" fontId="15" fillId="2" borderId="32" xfId="0" applyNumberFormat="1" applyFont="1" applyFill="1" applyBorder="1">
      <alignment vertical="center"/>
    </xf>
    <xf numFmtId="177" fontId="15" fillId="2" borderId="16" xfId="0" applyNumberFormat="1" applyFont="1" applyFill="1" applyBorder="1" applyAlignment="1">
      <alignment horizontal="right" vertical="center"/>
    </xf>
    <xf numFmtId="177" fontId="15" fillId="2" borderId="16" xfId="0" applyNumberFormat="1" applyFont="1" applyFill="1" applyBorder="1">
      <alignment vertical="center"/>
    </xf>
    <xf numFmtId="177" fontId="3" fillId="2" borderId="40" xfId="0" applyNumberFormat="1" applyFont="1" applyFill="1" applyBorder="1" applyAlignment="1">
      <alignment horizontal="center" vertical="center"/>
    </xf>
    <xf numFmtId="178" fontId="3" fillId="2" borderId="41" xfId="1" applyNumberFormat="1" applyFont="1" applyFill="1" applyBorder="1" applyAlignment="1">
      <alignment vertical="center"/>
    </xf>
    <xf numFmtId="176" fontId="3" fillId="2" borderId="41" xfId="0" applyNumberFormat="1" applyFont="1" applyFill="1" applyBorder="1" applyAlignment="1">
      <alignment horizontal="right" vertical="center"/>
    </xf>
    <xf numFmtId="176" fontId="3" fillId="2" borderId="42" xfId="0" applyNumberFormat="1" applyFont="1" applyFill="1" applyBorder="1" applyAlignment="1">
      <alignment horizontal="right" vertical="center"/>
    </xf>
    <xf numFmtId="177" fontId="15" fillId="0" borderId="14" xfId="0" applyNumberFormat="1" applyFont="1" applyBorder="1" applyAlignment="1">
      <alignment horizontal="center" vertical="center"/>
    </xf>
    <xf numFmtId="177" fontId="15" fillId="0" borderId="7" xfId="0" applyNumberFormat="1" applyFont="1" applyBorder="1" applyAlignment="1">
      <alignment horizontal="center" vertical="center"/>
    </xf>
    <xf numFmtId="177" fontId="15" fillId="0" borderId="18" xfId="0" applyNumberFormat="1" applyFont="1" applyBorder="1">
      <alignment vertical="center"/>
    </xf>
    <xf numFmtId="178" fontId="15" fillId="0" borderId="55" xfId="0" applyNumberFormat="1" applyFont="1" applyBorder="1">
      <alignment vertical="center"/>
    </xf>
    <xf numFmtId="178" fontId="15" fillId="0" borderId="10" xfId="0" applyNumberFormat="1" applyFont="1" applyBorder="1">
      <alignment vertical="center"/>
    </xf>
    <xf numFmtId="178" fontId="15" fillId="0" borderId="56" xfId="0" applyNumberFormat="1" applyFont="1" applyBorder="1">
      <alignment vertical="center"/>
    </xf>
    <xf numFmtId="178" fontId="15" fillId="0" borderId="19" xfId="0" applyNumberFormat="1" applyFont="1" applyBorder="1">
      <alignment vertical="center"/>
    </xf>
    <xf numFmtId="177" fontId="15" fillId="0" borderId="18" xfId="0" applyNumberFormat="1" applyFont="1" applyBorder="1" applyAlignment="1">
      <alignment horizontal="right" vertical="center"/>
    </xf>
    <xf numFmtId="177" fontId="15" fillId="0" borderId="14" xfId="0" applyNumberFormat="1" applyFont="1" applyBorder="1">
      <alignment vertical="center"/>
    </xf>
    <xf numFmtId="178" fontId="15" fillId="0" borderId="11" xfId="0" applyNumberFormat="1" applyFont="1" applyBorder="1">
      <alignment vertical="center"/>
    </xf>
    <xf numFmtId="177" fontId="15" fillId="0" borderId="8" xfId="0" applyNumberFormat="1" applyFont="1" applyBorder="1">
      <alignment vertical="center"/>
    </xf>
    <xf numFmtId="178" fontId="15" fillId="0" borderId="1" xfId="0" applyNumberFormat="1" applyFont="1" applyBorder="1">
      <alignment vertical="center"/>
    </xf>
    <xf numFmtId="177" fontId="15" fillId="0" borderId="15" xfId="0" applyNumberFormat="1" applyFont="1" applyBorder="1">
      <alignment vertical="center"/>
    </xf>
    <xf numFmtId="178" fontId="15" fillId="0" borderId="51" xfId="0" applyNumberFormat="1" applyFont="1" applyBorder="1">
      <alignment vertical="center"/>
    </xf>
    <xf numFmtId="177" fontId="15" fillId="0" borderId="24" xfId="0" applyNumberFormat="1" applyFont="1" applyBorder="1">
      <alignment vertical="center"/>
    </xf>
    <xf numFmtId="177" fontId="15" fillId="0" borderId="54" xfId="0" applyNumberFormat="1" applyFont="1" applyBorder="1">
      <alignment vertical="center"/>
    </xf>
    <xf numFmtId="178" fontId="15" fillId="0" borderId="57" xfId="0" applyNumberFormat="1" applyFont="1" applyBorder="1">
      <alignment vertical="center"/>
    </xf>
    <xf numFmtId="178" fontId="15" fillId="0" borderId="37" xfId="0" applyNumberFormat="1" applyFont="1" applyBorder="1">
      <alignment vertical="center"/>
    </xf>
    <xf numFmtId="177" fontId="15" fillId="0" borderId="0" xfId="0" applyNumberFormat="1" applyFont="1">
      <alignment vertical="center"/>
    </xf>
    <xf numFmtId="179" fontId="15" fillId="0" borderId="0" xfId="0" applyNumberFormat="1" applyFont="1">
      <alignment vertical="center"/>
    </xf>
    <xf numFmtId="0" fontId="15" fillId="0" borderId="0" xfId="0" applyFont="1">
      <alignment vertical="center"/>
    </xf>
    <xf numFmtId="177" fontId="3" fillId="2" borderId="3" xfId="0" applyNumberFormat="1" applyFont="1" applyFill="1" applyBorder="1">
      <alignment vertical="center"/>
    </xf>
    <xf numFmtId="0" fontId="15" fillId="2" borderId="0" xfId="0" applyFont="1" applyFill="1">
      <alignment vertical="center"/>
    </xf>
    <xf numFmtId="177" fontId="3" fillId="2" borderId="4" xfId="0" applyNumberFormat="1" applyFont="1" applyFill="1" applyBorder="1">
      <alignment vertical="center"/>
    </xf>
    <xf numFmtId="177" fontId="3" fillId="2" borderId="5" xfId="0" applyNumberFormat="1" applyFont="1" applyFill="1" applyBorder="1">
      <alignment vertical="center"/>
    </xf>
    <xf numFmtId="177" fontId="3" fillId="2" borderId="6" xfId="0" applyNumberFormat="1" applyFont="1" applyFill="1" applyBorder="1">
      <alignment vertical="center"/>
    </xf>
    <xf numFmtId="177" fontId="3" fillId="2" borderId="59" xfId="0" applyNumberFormat="1" applyFont="1" applyFill="1" applyBorder="1">
      <alignment vertical="center"/>
    </xf>
    <xf numFmtId="177" fontId="3" fillId="2" borderId="8" xfId="0" applyNumberFormat="1" applyFont="1" applyFill="1" applyBorder="1">
      <alignment vertical="center"/>
    </xf>
    <xf numFmtId="181" fontId="3" fillId="2" borderId="8" xfId="0" applyNumberFormat="1" applyFont="1" applyFill="1" applyBorder="1">
      <alignment vertical="center"/>
    </xf>
    <xf numFmtId="177" fontId="3" fillId="2" borderId="61" xfId="0" applyNumberFormat="1" applyFont="1" applyFill="1" applyBorder="1">
      <alignment vertical="center"/>
    </xf>
    <xf numFmtId="177" fontId="3" fillId="2" borderId="9" xfId="0" applyNumberFormat="1" applyFont="1" applyFill="1" applyBorder="1">
      <alignment vertical="center"/>
    </xf>
    <xf numFmtId="178" fontId="3" fillId="2" borderId="58" xfId="0" applyNumberFormat="1" applyFont="1" applyFill="1" applyBorder="1">
      <alignment vertical="center"/>
    </xf>
    <xf numFmtId="178" fontId="3" fillId="2" borderId="52" xfId="0" applyNumberFormat="1" applyFont="1" applyFill="1" applyBorder="1">
      <alignment vertical="center"/>
    </xf>
    <xf numFmtId="178" fontId="3" fillId="2" borderId="10" xfId="0" applyNumberFormat="1" applyFont="1" applyFill="1" applyBorder="1">
      <alignment vertical="center"/>
    </xf>
    <xf numFmtId="177" fontId="5" fillId="2" borderId="6" xfId="0" applyNumberFormat="1" applyFont="1" applyFill="1" applyBorder="1">
      <alignment vertical="center"/>
    </xf>
    <xf numFmtId="181" fontId="3" fillId="2" borderId="14" xfId="0" applyNumberFormat="1" applyFont="1" applyFill="1" applyBorder="1">
      <alignment vertical="center"/>
    </xf>
    <xf numFmtId="178" fontId="3" fillId="2" borderId="14" xfId="0" applyNumberFormat="1" applyFont="1" applyFill="1" applyBorder="1">
      <alignment vertical="center"/>
    </xf>
    <xf numFmtId="178" fontId="3" fillId="2" borderId="53" xfId="0" applyNumberFormat="1" applyFont="1" applyFill="1" applyBorder="1">
      <alignment vertical="center"/>
    </xf>
    <xf numFmtId="178" fontId="3" fillId="2" borderId="11" xfId="0" applyNumberFormat="1" applyFont="1" applyFill="1" applyBorder="1">
      <alignment vertical="center"/>
    </xf>
    <xf numFmtId="177" fontId="3" fillId="2" borderId="12" xfId="0" applyNumberFormat="1" applyFont="1" applyFill="1" applyBorder="1">
      <alignment vertical="center"/>
    </xf>
    <xf numFmtId="177" fontId="3" fillId="0" borderId="9" xfId="0" applyNumberFormat="1" applyFont="1" applyBorder="1">
      <alignment vertical="center"/>
    </xf>
    <xf numFmtId="177" fontId="3" fillId="2" borderId="13" xfId="0" applyNumberFormat="1" applyFont="1" applyFill="1" applyBorder="1">
      <alignment vertical="center"/>
    </xf>
    <xf numFmtId="177" fontId="3" fillId="2" borderId="9" xfId="0" applyNumberFormat="1" applyFont="1" applyFill="1" applyBorder="1" applyAlignment="1">
      <alignment horizontal="right" vertical="center"/>
    </xf>
    <xf numFmtId="177" fontId="3" fillId="2" borderId="58" xfId="0" applyNumberFormat="1" applyFont="1" applyFill="1" applyBorder="1">
      <alignment vertical="center"/>
    </xf>
    <xf numFmtId="178" fontId="3" fillId="2" borderId="18" xfId="0" applyNumberFormat="1" applyFont="1" applyFill="1" applyBorder="1">
      <alignment vertical="center"/>
    </xf>
    <xf numFmtId="178" fontId="3" fillId="2" borderId="62" xfId="0" applyNumberFormat="1" applyFont="1" applyFill="1" applyBorder="1">
      <alignment vertical="center"/>
    </xf>
    <xf numFmtId="177" fontId="3" fillId="2" borderId="58" xfId="0" applyNumberFormat="1" applyFont="1" applyFill="1" applyBorder="1" applyAlignment="1">
      <alignment horizontal="right" vertical="center"/>
    </xf>
    <xf numFmtId="178" fontId="3" fillId="2" borderId="52" xfId="0" applyNumberFormat="1" applyFont="1" applyFill="1" applyBorder="1" applyAlignment="1">
      <alignment horizontal="right" vertical="center"/>
    </xf>
    <xf numFmtId="178" fontId="3" fillId="2" borderId="21" xfId="0" applyNumberFormat="1" applyFont="1" applyFill="1" applyBorder="1" applyAlignment="1">
      <alignment horizontal="right" vertical="center"/>
    </xf>
    <xf numFmtId="177" fontId="3" fillId="2" borderId="14" xfId="0" applyNumberFormat="1" applyFont="1" applyFill="1" applyBorder="1">
      <alignment vertical="center"/>
    </xf>
    <xf numFmtId="178" fontId="3" fillId="2" borderId="53" xfId="0" applyNumberFormat="1" applyFont="1" applyFill="1" applyBorder="1" applyAlignment="1">
      <alignment horizontal="right" vertical="center"/>
    </xf>
    <xf numFmtId="178" fontId="3" fillId="2" borderId="22" xfId="0" applyNumberFormat="1" applyFont="1" applyFill="1" applyBorder="1" applyAlignment="1">
      <alignment horizontal="right" vertical="center"/>
    </xf>
    <xf numFmtId="178" fontId="3" fillId="2" borderId="62" xfId="0" applyNumberFormat="1" applyFont="1" applyFill="1" applyBorder="1" applyAlignment="1">
      <alignment horizontal="right" vertical="center"/>
    </xf>
    <xf numFmtId="178" fontId="3" fillId="2" borderId="10" xfId="0" applyNumberFormat="1" applyFont="1" applyFill="1" applyBorder="1" applyAlignment="1">
      <alignment horizontal="right" vertical="center"/>
    </xf>
    <xf numFmtId="177" fontId="5" fillId="2" borderId="63" xfId="0" applyNumberFormat="1" applyFont="1" applyFill="1" applyBorder="1">
      <alignment vertical="center"/>
    </xf>
    <xf numFmtId="181" fontId="3" fillId="2" borderId="64" xfId="0" applyNumberFormat="1" applyFont="1" applyFill="1" applyBorder="1">
      <alignment vertical="center"/>
    </xf>
    <xf numFmtId="177" fontId="3" fillId="2" borderId="64" xfId="0" applyNumberFormat="1" applyFont="1" applyFill="1" applyBorder="1">
      <alignment vertical="center"/>
    </xf>
    <xf numFmtId="178" fontId="3" fillId="2" borderId="65" xfId="0" applyNumberFormat="1" applyFont="1" applyFill="1" applyBorder="1" applyAlignment="1">
      <alignment horizontal="right" vertical="center"/>
    </xf>
    <xf numFmtId="178" fontId="3" fillId="2" borderId="66" xfId="0" applyNumberFormat="1" applyFont="1" applyFill="1" applyBorder="1" applyAlignment="1">
      <alignment horizontal="right" vertical="center"/>
    </xf>
    <xf numFmtId="177" fontId="5" fillId="2" borderId="0" xfId="0" applyNumberFormat="1" applyFont="1" applyFill="1" applyAlignment="1">
      <alignment horizontal="left" vertical="center"/>
    </xf>
    <xf numFmtId="177" fontId="3" fillId="2" borderId="0" xfId="0" applyNumberFormat="1" applyFont="1" applyFill="1" applyAlignment="1">
      <alignment horizontal="left" vertical="center"/>
    </xf>
    <xf numFmtId="177" fontId="15" fillId="2" borderId="15" xfId="0" applyNumberFormat="1" applyFont="1" applyFill="1" applyBorder="1" applyAlignment="1">
      <alignment horizontal="right" vertical="center"/>
    </xf>
    <xf numFmtId="177" fontId="15" fillId="2" borderId="44" xfId="0" applyNumberFormat="1" applyFont="1" applyFill="1" applyBorder="1" applyAlignment="1">
      <alignment horizontal="right" vertical="center"/>
    </xf>
    <xf numFmtId="0" fontId="12" fillId="0" borderId="67" xfId="0" applyFont="1" applyBorder="1" applyAlignment="1">
      <alignment horizontal="center" vertical="center"/>
    </xf>
    <xf numFmtId="0" fontId="12" fillId="0" borderId="71" xfId="0" applyFont="1" applyBorder="1" applyAlignment="1">
      <alignment horizontal="center" vertical="center"/>
    </xf>
    <xf numFmtId="0" fontId="12" fillId="0" borderId="68" xfId="0" applyFont="1" applyBorder="1" applyAlignment="1">
      <alignment horizontal="center" vertical="center"/>
    </xf>
    <xf numFmtId="0" fontId="12" fillId="0" borderId="69" xfId="0" applyFont="1" applyBorder="1" applyAlignment="1">
      <alignment horizontal="center" vertical="center"/>
    </xf>
    <xf numFmtId="0" fontId="12" fillId="0" borderId="72" xfId="0" applyFont="1" applyBorder="1" applyAlignment="1">
      <alignment horizontal="center" vertical="center"/>
    </xf>
    <xf numFmtId="0" fontId="12" fillId="0" borderId="70" xfId="0" applyFont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/>
    </xf>
    <xf numFmtId="0" fontId="12" fillId="2" borderId="48" xfId="0" applyFont="1" applyFill="1" applyBorder="1" applyAlignment="1">
      <alignment horizontal="center" vertical="center"/>
    </xf>
    <xf numFmtId="0" fontId="12" fillId="2" borderId="27" xfId="0" applyFont="1" applyFill="1" applyBorder="1" applyAlignment="1">
      <alignment horizontal="center" vertical="center"/>
    </xf>
    <xf numFmtId="0" fontId="12" fillId="2" borderId="38" xfId="0" applyFont="1" applyFill="1" applyBorder="1" applyAlignment="1">
      <alignment horizontal="center" vertical="center"/>
    </xf>
    <xf numFmtId="0" fontId="12" fillId="2" borderId="29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 textRotation="255"/>
    </xf>
    <xf numFmtId="0" fontId="9" fillId="2" borderId="39" xfId="0" applyFont="1" applyFill="1" applyBorder="1" applyAlignment="1">
      <alignment horizontal="center" vertical="center" textRotation="255"/>
    </xf>
    <xf numFmtId="0" fontId="9" fillId="2" borderId="38" xfId="0" applyFont="1" applyFill="1" applyBorder="1" applyAlignment="1">
      <alignment horizontal="center" vertical="center" textRotation="255"/>
    </xf>
    <xf numFmtId="0" fontId="9" fillId="2" borderId="12" xfId="0" applyFont="1" applyFill="1" applyBorder="1" applyAlignment="1">
      <alignment horizontal="center" vertical="center" textRotation="255" wrapText="1"/>
    </xf>
    <xf numFmtId="0" fontId="9" fillId="2" borderId="39" xfId="0" applyFont="1" applyFill="1" applyBorder="1" applyAlignment="1">
      <alignment horizontal="center" vertical="center" textRotation="255" wrapText="1"/>
    </xf>
    <xf numFmtId="0" fontId="9" fillId="2" borderId="23" xfId="0" applyFont="1" applyFill="1" applyBorder="1" applyAlignment="1">
      <alignment horizontal="center" vertical="center" textRotation="255" wrapText="1"/>
    </xf>
    <xf numFmtId="0" fontId="13" fillId="2" borderId="13" xfId="0" applyFont="1" applyFill="1" applyBorder="1" applyAlignment="1">
      <alignment horizontal="center" vertical="center" textRotation="255"/>
    </xf>
    <xf numFmtId="0" fontId="13" fillId="2" borderId="28" xfId="0" applyFont="1" applyFill="1" applyBorder="1" applyAlignment="1">
      <alignment horizontal="center" vertical="center" textRotation="255"/>
    </xf>
    <xf numFmtId="0" fontId="13" fillId="2" borderId="29" xfId="0" applyFont="1" applyFill="1" applyBorder="1" applyAlignment="1">
      <alignment horizontal="center" vertical="center" textRotation="255"/>
    </xf>
    <xf numFmtId="0" fontId="13" fillId="2" borderId="32" xfId="0" applyFont="1" applyFill="1" applyBorder="1" applyAlignment="1">
      <alignment horizontal="center" vertical="center" textRotation="255"/>
    </xf>
    <xf numFmtId="177" fontId="9" fillId="2" borderId="13" xfId="0" applyNumberFormat="1" applyFont="1" applyFill="1" applyBorder="1" applyAlignment="1">
      <alignment horizontal="center" vertical="center"/>
    </xf>
    <xf numFmtId="177" fontId="9" fillId="2" borderId="28" xfId="0" applyNumberFormat="1" applyFont="1" applyFill="1" applyBorder="1" applyAlignment="1">
      <alignment horizontal="center" vertical="center"/>
    </xf>
    <xf numFmtId="177" fontId="9" fillId="2" borderId="32" xfId="0" applyNumberFormat="1" applyFont="1" applyFill="1" applyBorder="1" applyAlignment="1">
      <alignment horizontal="center" vertical="center"/>
    </xf>
    <xf numFmtId="0" fontId="15" fillId="2" borderId="26" xfId="0" applyFont="1" applyFill="1" applyBorder="1" applyAlignment="1">
      <alignment horizontal="center" vertical="center"/>
    </xf>
    <xf numFmtId="177" fontId="3" fillId="2" borderId="4" xfId="0" applyNumberFormat="1" applyFont="1" applyFill="1" applyBorder="1" applyAlignment="1">
      <alignment horizontal="center" vertical="center"/>
    </xf>
    <xf numFmtId="177" fontId="3" fillId="2" borderId="27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Alignment="1">
      <alignment horizontal="center" vertical="center"/>
    </xf>
    <xf numFmtId="177" fontId="3" fillId="2" borderId="28" xfId="0" applyNumberFormat="1" applyFont="1" applyFill="1" applyBorder="1" applyAlignment="1">
      <alignment horizontal="center" vertical="center"/>
    </xf>
    <xf numFmtId="177" fontId="3" fillId="2" borderId="20" xfId="0" applyNumberFormat="1" applyFont="1" applyFill="1" applyBorder="1" applyAlignment="1">
      <alignment horizontal="center" vertical="center"/>
    </xf>
    <xf numFmtId="177" fontId="3" fillId="2" borderId="29" xfId="0" applyNumberFormat="1" applyFont="1" applyFill="1" applyBorder="1" applyAlignment="1">
      <alignment horizontal="center" vertical="center"/>
    </xf>
    <xf numFmtId="177" fontId="3" fillId="2" borderId="30" xfId="0" applyNumberFormat="1" applyFont="1" applyFill="1" applyBorder="1" applyAlignment="1">
      <alignment horizontal="center" vertical="center"/>
    </xf>
    <xf numFmtId="177" fontId="3" fillId="2" borderId="18" xfId="0" applyNumberFormat="1" applyFont="1" applyFill="1" applyBorder="1" applyAlignment="1">
      <alignment horizontal="center" vertical="center"/>
    </xf>
    <xf numFmtId="177" fontId="3" fillId="2" borderId="14" xfId="0" applyNumberFormat="1" applyFont="1" applyFill="1" applyBorder="1" applyAlignment="1">
      <alignment horizontal="center" vertical="center"/>
    </xf>
    <xf numFmtId="177" fontId="3" fillId="2" borderId="58" xfId="0" applyNumberFormat="1" applyFont="1" applyFill="1" applyBorder="1" applyAlignment="1">
      <alignment horizontal="center" vertical="center" wrapText="1"/>
    </xf>
    <xf numFmtId="177" fontId="3" fillId="2" borderId="14" xfId="0" applyNumberFormat="1" applyFont="1" applyFill="1" applyBorder="1" applyAlignment="1">
      <alignment horizontal="center" vertical="center" wrapText="1"/>
    </xf>
    <xf numFmtId="177" fontId="3" fillId="2" borderId="52" xfId="0" applyNumberFormat="1" applyFont="1" applyFill="1" applyBorder="1" applyAlignment="1">
      <alignment horizontal="center" vertical="center"/>
    </xf>
    <xf numFmtId="177" fontId="3" fillId="2" borderId="53" xfId="0" applyNumberFormat="1" applyFont="1" applyFill="1" applyBorder="1" applyAlignment="1">
      <alignment horizontal="center" vertical="center"/>
    </xf>
    <xf numFmtId="177" fontId="3" fillId="2" borderId="10" xfId="0" applyNumberFormat="1" applyFont="1" applyFill="1" applyBorder="1" applyAlignment="1">
      <alignment horizontal="center" vertical="center"/>
    </xf>
    <xf numFmtId="177" fontId="3" fillId="2" borderId="11" xfId="0" applyNumberFormat="1" applyFont="1" applyFill="1" applyBorder="1" applyAlignment="1">
      <alignment horizontal="center" vertical="center"/>
    </xf>
    <xf numFmtId="0" fontId="9" fillId="0" borderId="67" xfId="0" applyFont="1" applyBorder="1" applyAlignment="1">
      <alignment horizontal="center" vertical="center" shrinkToFit="1"/>
    </xf>
    <xf numFmtId="0" fontId="9" fillId="0" borderId="68" xfId="0" applyFont="1" applyBorder="1" applyAlignment="1">
      <alignment horizontal="center" vertical="center" shrinkToFit="1"/>
    </xf>
    <xf numFmtId="0" fontId="9" fillId="0" borderId="69" xfId="0" applyFont="1" applyBorder="1" applyAlignment="1">
      <alignment horizontal="center" vertical="center" shrinkToFit="1"/>
    </xf>
    <xf numFmtId="0" fontId="9" fillId="0" borderId="70" xfId="0" applyFont="1" applyBorder="1" applyAlignment="1">
      <alignment horizontal="center" vertical="center" shrinkToFit="1"/>
    </xf>
    <xf numFmtId="0" fontId="9" fillId="0" borderId="26" xfId="0" applyFont="1" applyBorder="1" applyAlignment="1">
      <alignment horizontal="center" vertical="center"/>
    </xf>
    <xf numFmtId="177" fontId="3" fillId="0" borderId="30" xfId="0" applyNumberFormat="1" applyFont="1" applyBorder="1" applyAlignment="1">
      <alignment horizontal="center" vertical="center"/>
    </xf>
    <xf numFmtId="177" fontId="15" fillId="0" borderId="4" xfId="0" applyNumberFormat="1" applyFont="1" applyBorder="1" applyAlignment="1">
      <alignment horizontal="center" vertical="center"/>
    </xf>
    <xf numFmtId="177" fontId="15" fillId="0" borderId="18" xfId="0" applyNumberFormat="1" applyFont="1" applyBorder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177" fontId="15" fillId="0" borderId="14" xfId="0" applyNumberFormat="1" applyFont="1" applyBorder="1" applyAlignment="1">
      <alignment horizontal="center" vertical="center"/>
    </xf>
    <xf numFmtId="177" fontId="15" fillId="0" borderId="20" xfId="0" applyNumberFormat="1" applyFont="1" applyBorder="1" applyAlignment="1">
      <alignment horizontal="center" vertical="center"/>
    </xf>
    <xf numFmtId="177" fontId="15" fillId="0" borderId="50" xfId="0" applyNumberFormat="1" applyFont="1" applyBorder="1" applyAlignment="1">
      <alignment horizontal="center" vertical="center"/>
    </xf>
    <xf numFmtId="177" fontId="15" fillId="0" borderId="31" xfId="0" applyNumberFormat="1" applyFont="1" applyBorder="1" applyAlignment="1">
      <alignment horizontal="center" vertical="center"/>
    </xf>
    <xf numFmtId="177" fontId="15" fillId="0" borderId="51" xfId="0" applyNumberFormat="1" applyFont="1" applyBorder="1" applyAlignment="1">
      <alignment horizontal="center" vertical="center"/>
    </xf>
    <xf numFmtId="177" fontId="15" fillId="0" borderId="22" xfId="0" applyNumberFormat="1" applyFont="1" applyBorder="1" applyAlignment="1">
      <alignment horizontal="center" vertical="center"/>
    </xf>
    <xf numFmtId="177" fontId="15" fillId="0" borderId="52" xfId="0" applyNumberFormat="1" applyFont="1" applyBorder="1" applyAlignment="1">
      <alignment horizontal="center" vertical="center"/>
    </xf>
    <xf numFmtId="177" fontId="15" fillId="0" borderId="53" xfId="0" applyNumberFormat="1" applyFont="1" applyBorder="1" applyAlignment="1">
      <alignment horizontal="center" vertical="center"/>
    </xf>
    <xf numFmtId="177" fontId="15" fillId="0" borderId="10" xfId="0" applyNumberFormat="1" applyFont="1" applyBorder="1" applyAlignment="1">
      <alignment horizontal="center" vertical="center"/>
    </xf>
    <xf numFmtId="177" fontId="15" fillId="0" borderId="11" xfId="0" applyNumberFormat="1" applyFont="1" applyBorder="1" applyAlignment="1">
      <alignment horizontal="center" vertical="center"/>
    </xf>
    <xf numFmtId="177" fontId="9" fillId="0" borderId="12" xfId="0" applyNumberFormat="1" applyFont="1" applyBorder="1" applyAlignment="1">
      <alignment horizontal="center" vertical="center" textRotation="255" shrinkToFit="1"/>
    </xf>
    <xf numFmtId="177" fontId="9" fillId="0" borderId="39" xfId="0" applyNumberFormat="1" applyFont="1" applyBorder="1" applyAlignment="1">
      <alignment horizontal="center" vertical="center" textRotation="255" shrinkToFit="1"/>
    </xf>
    <xf numFmtId="177" fontId="9" fillId="0" borderId="23" xfId="0" applyNumberFormat="1" applyFont="1" applyBorder="1" applyAlignment="1">
      <alignment horizontal="center" vertical="center" textRotation="255" shrinkToFit="1"/>
    </xf>
    <xf numFmtId="177" fontId="9" fillId="0" borderId="13" xfId="0" applyNumberFormat="1" applyFont="1" applyBorder="1" applyAlignment="1">
      <alignment horizontal="center" vertical="center" textRotation="255" shrinkToFit="1"/>
    </xf>
    <xf numFmtId="177" fontId="9" fillId="0" borderId="28" xfId="0" applyNumberFormat="1" applyFont="1" applyBorder="1" applyAlignment="1">
      <alignment horizontal="center" vertical="center" textRotation="255" shrinkToFit="1"/>
    </xf>
    <xf numFmtId="177" fontId="9" fillId="0" borderId="32" xfId="0" applyNumberFormat="1" applyFont="1" applyBorder="1" applyAlignment="1">
      <alignment horizontal="center" vertical="center" textRotation="255" shrinkToFit="1"/>
    </xf>
    <xf numFmtId="177" fontId="15" fillId="0" borderId="27" xfId="0" applyNumberFormat="1" applyFont="1" applyBorder="1" applyAlignment="1">
      <alignment horizontal="center" vertical="center"/>
    </xf>
    <xf numFmtId="177" fontId="15" fillId="0" borderId="28" xfId="0" applyNumberFormat="1" applyFont="1" applyBorder="1" applyAlignment="1">
      <alignment horizontal="center" vertical="center"/>
    </xf>
    <xf numFmtId="177" fontId="15" fillId="0" borderId="29" xfId="0" applyNumberFormat="1" applyFont="1" applyBorder="1" applyAlignment="1">
      <alignment horizontal="center" vertical="center"/>
    </xf>
    <xf numFmtId="177" fontId="9" fillId="0" borderId="12" xfId="0" applyNumberFormat="1" applyFont="1" applyBorder="1" applyAlignment="1">
      <alignment vertical="center" textRotation="255" shrinkToFit="1"/>
    </xf>
    <xf numFmtId="177" fontId="9" fillId="0" borderId="39" xfId="0" applyNumberFormat="1" applyFont="1" applyBorder="1" applyAlignment="1">
      <alignment vertical="center" textRotation="255" shrinkToFit="1"/>
    </xf>
    <xf numFmtId="177" fontId="9" fillId="0" borderId="38" xfId="0" applyNumberFormat="1" applyFont="1" applyBorder="1" applyAlignment="1">
      <alignment vertical="center" textRotation="255" shrinkToFit="1"/>
    </xf>
    <xf numFmtId="0" fontId="9" fillId="0" borderId="13" xfId="0" applyFont="1" applyBorder="1" applyAlignment="1">
      <alignment horizontal="center" vertical="center" textRotation="255" shrinkToFit="1"/>
    </xf>
    <xf numFmtId="0" fontId="9" fillId="0" borderId="28" xfId="0" applyFont="1" applyBorder="1" applyAlignment="1">
      <alignment horizontal="center" vertical="center" textRotation="255" shrinkToFit="1"/>
    </xf>
    <xf numFmtId="0" fontId="9" fillId="0" borderId="29" xfId="0" applyFont="1" applyBorder="1" applyAlignment="1">
      <alignment horizontal="center" vertical="center" textRotation="255" shrinkToFit="1"/>
    </xf>
    <xf numFmtId="0" fontId="0" fillId="0" borderId="67" xfId="0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0" fontId="0" fillId="0" borderId="69" xfId="0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177" fontId="3" fillId="2" borderId="3" xfId="0" applyNumberFormat="1" applyFont="1" applyFill="1" applyBorder="1" applyAlignment="1">
      <alignment horizontal="center" vertical="center"/>
    </xf>
    <xf numFmtId="177" fontId="3" fillId="2" borderId="5" xfId="0" applyNumberFormat="1" applyFont="1" applyFill="1" applyBorder="1" applyAlignment="1">
      <alignment horizontal="center" vertical="center"/>
    </xf>
    <xf numFmtId="177" fontId="3" fillId="2" borderId="6" xfId="0" applyNumberFormat="1" applyFont="1" applyFill="1" applyBorder="1" applyAlignment="1">
      <alignment horizontal="center" vertical="center"/>
    </xf>
    <xf numFmtId="177" fontId="3" fillId="2" borderId="33" xfId="0" applyNumberFormat="1" applyFont="1" applyFill="1" applyBorder="1" applyAlignment="1">
      <alignment horizontal="center" vertical="center"/>
    </xf>
    <xf numFmtId="177" fontId="3" fillId="2" borderId="15" xfId="0" applyNumberFormat="1" applyFont="1" applyFill="1" applyBorder="1" applyAlignment="1">
      <alignment horizontal="center" vertical="center"/>
    </xf>
    <xf numFmtId="177" fontId="3" fillId="2" borderId="7" xfId="0" applyNumberFormat="1" applyFont="1" applyFill="1" applyBorder="1" applyAlignment="1">
      <alignment horizontal="center" vertical="center"/>
    </xf>
    <xf numFmtId="177" fontId="3" fillId="2" borderId="34" xfId="0" applyNumberFormat="1" applyFont="1" applyFill="1" applyBorder="1" applyAlignment="1">
      <alignment horizontal="center"/>
    </xf>
    <xf numFmtId="177" fontId="3" fillId="2" borderId="35" xfId="0" applyNumberFormat="1" applyFont="1" applyFill="1" applyBorder="1" applyAlignment="1">
      <alignment horizontal="center"/>
    </xf>
    <xf numFmtId="177" fontId="3" fillId="2" borderId="36" xfId="0" applyNumberFormat="1" applyFont="1" applyFill="1" applyBorder="1" applyAlignment="1">
      <alignment horizontal="center"/>
    </xf>
    <xf numFmtId="177" fontId="3" fillId="2" borderId="9" xfId="0" applyNumberFormat="1" applyFont="1" applyFill="1" applyBorder="1" applyAlignment="1">
      <alignment horizontal="center" vertical="center"/>
    </xf>
    <xf numFmtId="177" fontId="8" fillId="2" borderId="18" xfId="0" applyNumberFormat="1" applyFont="1" applyFill="1" applyBorder="1" applyAlignment="1">
      <alignment horizontal="center" vertical="center"/>
    </xf>
    <xf numFmtId="177" fontId="8" fillId="2" borderId="14" xfId="0" applyNumberFormat="1" applyFont="1" applyFill="1" applyBorder="1" applyAlignment="1">
      <alignment horizontal="center" vertical="center"/>
    </xf>
    <xf numFmtId="177" fontId="3" fillId="2" borderId="50" xfId="0" applyNumberFormat="1" applyFont="1" applyFill="1" applyBorder="1" applyAlignment="1">
      <alignment horizontal="center" vertical="center"/>
    </xf>
    <xf numFmtId="177" fontId="3" fillId="2" borderId="31" xfId="0" applyNumberFormat="1" applyFont="1" applyFill="1" applyBorder="1" applyAlignment="1">
      <alignment horizontal="center" vertical="center"/>
    </xf>
    <xf numFmtId="177" fontId="3" fillId="2" borderId="2" xfId="0" applyNumberFormat="1" applyFont="1" applyFill="1" applyBorder="1" applyAlignment="1">
      <alignment horizontal="center" vertical="center"/>
    </xf>
    <xf numFmtId="177" fontId="3" fillId="2" borderId="51" xfId="0" applyNumberFormat="1" applyFont="1" applyFill="1" applyBorder="1" applyAlignment="1">
      <alignment horizontal="center" vertical="center"/>
    </xf>
    <xf numFmtId="177" fontId="3" fillId="2" borderId="22" xfId="0" applyNumberFormat="1" applyFont="1" applyFill="1" applyBorder="1" applyAlignment="1">
      <alignment horizontal="center" vertical="center"/>
    </xf>
    <xf numFmtId="178" fontId="3" fillId="2" borderId="2" xfId="0" applyNumberFormat="1" applyFont="1" applyFill="1" applyBorder="1">
      <alignment vertical="center"/>
    </xf>
    <xf numFmtId="178" fontId="3" fillId="2" borderId="60" xfId="0" applyNumberFormat="1" applyFont="1" applyFill="1" applyBorder="1">
      <alignment vertical="center"/>
    </xf>
    <xf numFmtId="178" fontId="3" fillId="2" borderId="1" xfId="0" applyNumberFormat="1" applyFont="1" applyFill="1" applyBorder="1">
      <alignment vertical="center"/>
    </xf>
  </cellXfs>
  <cellStyles count="4">
    <cellStyle name="パーセント" xfId="1" builtinId="5"/>
    <cellStyle name="ハイパーリンク" xfId="2" builtinId="8"/>
    <cellStyle name="標準" xfId="0" builtinId="0"/>
    <cellStyle name="標準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723900</xdr:colOff>
      <xdr:row>22</xdr:row>
      <xdr:rowOff>152400</xdr:rowOff>
    </xdr:from>
    <xdr:to>
      <xdr:col>7</xdr:col>
      <xdr:colOff>790575</xdr:colOff>
      <xdr:row>24</xdr:row>
      <xdr:rowOff>104775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866775" y="4067175"/>
          <a:ext cx="5172075" cy="2952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県民経済計算：統計表（主１－１　経済活動別県内総生産</a:t>
          </a:r>
          <a:r>
            <a:rPr kumimoji="1" lang="en-US" altLang="ja-JP" sz="1100"/>
            <a:t>[</a:t>
          </a:r>
          <a:r>
            <a:rPr kumimoji="1" lang="ja-JP" altLang="en-US" sz="1100"/>
            <a:t>名目</a:t>
          </a:r>
          <a:r>
            <a:rPr kumimoji="1" lang="en-US" altLang="ja-JP" sz="1100"/>
            <a:t>] </a:t>
          </a:r>
          <a:r>
            <a:rPr kumimoji="1" lang="ja-JP" altLang="en-US" sz="1100"/>
            <a:t>（実額））より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"/>
  <sheetViews>
    <sheetView workbookViewId="0">
      <selection activeCell="A2" sqref="A2"/>
    </sheetView>
  </sheetViews>
  <sheetFormatPr defaultColWidth="9" defaultRowHeight="13.5" x14ac:dyDescent="0.15"/>
  <cols>
    <col min="1" max="2" width="9" style="1"/>
    <col min="3" max="3" width="72.625" style="1" bestFit="1" customWidth="1"/>
    <col min="4" max="16384" width="9" style="1"/>
  </cols>
  <sheetData>
    <row r="1" spans="1:3" x14ac:dyDescent="0.15">
      <c r="A1" s="1" t="s">
        <v>0</v>
      </c>
    </row>
    <row r="2" spans="1:3" x14ac:dyDescent="0.15">
      <c r="B2" s="1" t="s">
        <v>1</v>
      </c>
    </row>
    <row r="3" spans="1:3" x14ac:dyDescent="0.15">
      <c r="B3" s="1" t="s">
        <v>2</v>
      </c>
    </row>
    <row r="4" spans="1:3" x14ac:dyDescent="0.15">
      <c r="B4" s="1" t="s">
        <v>3</v>
      </c>
    </row>
    <row r="5" spans="1:3" x14ac:dyDescent="0.15">
      <c r="C5" s="2" t="s">
        <v>4</v>
      </c>
    </row>
    <row r="6" spans="1:3" x14ac:dyDescent="0.15">
      <c r="C6" s="3"/>
    </row>
    <row r="7" spans="1:3" x14ac:dyDescent="0.15">
      <c r="B7" s="1" t="s">
        <v>5</v>
      </c>
      <c r="C7" s="3"/>
    </row>
    <row r="8" spans="1:3" x14ac:dyDescent="0.15">
      <c r="C8" s="2" t="s">
        <v>6</v>
      </c>
    </row>
    <row r="10" spans="1:3" x14ac:dyDescent="0.15">
      <c r="B10" s="1" t="s">
        <v>7</v>
      </c>
    </row>
    <row r="11" spans="1:3" x14ac:dyDescent="0.15">
      <c r="C11" s="2" t="s">
        <v>8</v>
      </c>
    </row>
    <row r="12" spans="1:3" x14ac:dyDescent="0.15">
      <c r="C12" s="3"/>
    </row>
    <row r="13" spans="1:3" x14ac:dyDescent="0.15">
      <c r="B13" s="1" t="s">
        <v>9</v>
      </c>
      <c r="C13" s="3"/>
    </row>
    <row r="14" spans="1:3" x14ac:dyDescent="0.15">
      <c r="C14" s="2" t="s">
        <v>10</v>
      </c>
    </row>
  </sheetData>
  <phoneticPr fontId="2"/>
  <hyperlinks>
    <hyperlink ref="C5" location="漁業生産構造!A1" display="表　漁業生産構造" xr:uid="{00000000-0004-0000-0000-000000000000}"/>
    <hyperlink ref="C8" location="漁業生産量及び生産額!A1" display="表　漁業生産量及び生産額" xr:uid="{00000000-0004-0000-0000-000001000000}"/>
    <hyperlink ref="C11" location="県内産出額の推移!A1" display="表　県内産出額の推移" xr:uid="{00000000-0004-0000-0000-000002000000}"/>
    <hyperlink ref="C14" location="北陸３県との比較!A1" display="表　県内産出額の推移" xr:uid="{00000000-0004-0000-0000-000003000000}"/>
  </hyperlinks>
  <pageMargins left="0.75" right="0.75" top="1" bottom="1" header="0.51200000000000001" footer="0.51200000000000001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1F2F3-5CC3-4C34-9026-525878DABCB4}">
  <dimension ref="A1:L20"/>
  <sheetViews>
    <sheetView workbookViewId="0">
      <selection activeCell="F24" sqref="F24"/>
    </sheetView>
  </sheetViews>
  <sheetFormatPr defaultColWidth="9" defaultRowHeight="13.5" x14ac:dyDescent="0.15"/>
  <cols>
    <col min="1" max="1" width="1.875" style="22" customWidth="1"/>
    <col min="2" max="2" width="25.125" style="22" customWidth="1"/>
    <col min="3" max="9" width="9.875" style="22" customWidth="1"/>
    <col min="10" max="10" width="1.375" style="22" customWidth="1"/>
    <col min="11" max="11" width="9.625" style="22" customWidth="1"/>
    <col min="12" max="18" width="6.625" style="22" customWidth="1"/>
    <col min="19" max="16384" width="9" style="22"/>
  </cols>
  <sheetData>
    <row r="1" spans="1:12" x14ac:dyDescent="0.15">
      <c r="J1" s="57" t="s">
        <v>11</v>
      </c>
    </row>
    <row r="2" spans="1:12" x14ac:dyDescent="0.15">
      <c r="L2" s="57"/>
    </row>
    <row r="3" spans="1:12" ht="21" customHeight="1" thickBot="1" x14ac:dyDescent="0.2">
      <c r="A3" s="106"/>
      <c r="B3" s="171" t="s">
        <v>12</v>
      </c>
      <c r="C3" s="171"/>
      <c r="D3" s="171"/>
      <c r="E3" s="171"/>
      <c r="F3" s="171"/>
      <c r="G3" s="171"/>
      <c r="H3" s="171"/>
      <c r="I3" s="171"/>
      <c r="J3" s="37"/>
    </row>
    <row r="4" spans="1:12" x14ac:dyDescent="0.15">
      <c r="A4" s="106"/>
      <c r="B4" s="105"/>
      <c r="C4" s="172" t="s">
        <v>13</v>
      </c>
      <c r="D4" s="173"/>
      <c r="E4" s="178" t="s">
        <v>14</v>
      </c>
      <c r="F4" s="172"/>
      <c r="G4" s="107"/>
      <c r="H4" s="238" t="s">
        <v>15</v>
      </c>
      <c r="I4" s="239"/>
      <c r="J4" s="106"/>
      <c r="K4" s="104"/>
    </row>
    <row r="5" spans="1:12" x14ac:dyDescent="0.15">
      <c r="A5" s="106"/>
      <c r="B5" s="108"/>
      <c r="C5" s="174"/>
      <c r="D5" s="175"/>
      <c r="E5" s="179"/>
      <c r="F5" s="174"/>
      <c r="G5" s="240" t="s">
        <v>16</v>
      </c>
      <c r="H5" s="241"/>
      <c r="I5" s="242"/>
      <c r="J5" s="106"/>
      <c r="K5" s="104"/>
    </row>
    <row r="6" spans="1:12" x14ac:dyDescent="0.15">
      <c r="A6" s="106"/>
      <c r="B6" s="108"/>
      <c r="C6" s="176"/>
      <c r="D6" s="177"/>
      <c r="E6" s="180"/>
      <c r="F6" s="176"/>
      <c r="G6" s="181" t="s">
        <v>17</v>
      </c>
      <c r="H6" s="183" t="s">
        <v>13</v>
      </c>
      <c r="I6" s="185" t="s">
        <v>14</v>
      </c>
      <c r="J6" s="106"/>
      <c r="K6" s="104"/>
    </row>
    <row r="7" spans="1:12" x14ac:dyDescent="0.15">
      <c r="A7" s="106"/>
      <c r="B7" s="109"/>
      <c r="C7" s="59" t="s">
        <v>18</v>
      </c>
      <c r="D7" s="59" t="s">
        <v>19</v>
      </c>
      <c r="E7" s="59" t="s">
        <v>18</v>
      </c>
      <c r="F7" s="59" t="s">
        <v>19</v>
      </c>
      <c r="G7" s="182"/>
      <c r="H7" s="184"/>
      <c r="I7" s="186"/>
      <c r="J7" s="106"/>
      <c r="K7" s="104"/>
    </row>
    <row r="8" spans="1:12" ht="17.25" customHeight="1" x14ac:dyDescent="0.15">
      <c r="A8" s="106"/>
      <c r="B8" s="110" t="s">
        <v>20</v>
      </c>
      <c r="C8" s="111">
        <v>35268</v>
      </c>
      <c r="D8" s="111">
        <v>35268</v>
      </c>
      <c r="E8" s="112">
        <v>634.9</v>
      </c>
      <c r="F8" s="112">
        <v>634.79999999999995</v>
      </c>
      <c r="G8" s="243">
        <f>F8/D8</f>
        <v>1.7999319496427354E-2</v>
      </c>
      <c r="H8" s="244">
        <f>D8/C8</f>
        <v>1</v>
      </c>
      <c r="I8" s="245">
        <f>E8/F8</f>
        <v>1.0001575299306869</v>
      </c>
      <c r="J8" s="106"/>
      <c r="K8" s="104"/>
    </row>
    <row r="9" spans="1:12" ht="17.25" customHeight="1" x14ac:dyDescent="0.15">
      <c r="A9" s="106"/>
      <c r="B9" s="113" t="s">
        <v>21</v>
      </c>
      <c r="C9" s="114">
        <v>2754</v>
      </c>
      <c r="D9" s="114">
        <v>2752</v>
      </c>
      <c r="E9" s="114">
        <v>64</v>
      </c>
      <c r="F9" s="114">
        <v>64</v>
      </c>
      <c r="G9" s="115">
        <f>F9/D9</f>
        <v>2.3255813953488372E-2</v>
      </c>
      <c r="H9" s="116">
        <f>D9/C9</f>
        <v>0.99927378358750907</v>
      </c>
      <c r="I9" s="117">
        <f>F9/E9</f>
        <v>1</v>
      </c>
      <c r="J9" s="106"/>
      <c r="K9" s="104"/>
    </row>
    <row r="10" spans="1:12" ht="17.25" customHeight="1" x14ac:dyDescent="0.15">
      <c r="A10" s="106"/>
      <c r="B10" s="118" t="s">
        <v>22</v>
      </c>
      <c r="C10" s="119">
        <f>C9/C8*100</f>
        <v>7.8087784960871041</v>
      </c>
      <c r="D10" s="119">
        <f>D9/D8*100</f>
        <v>7.8031076329817397</v>
      </c>
      <c r="E10" s="119">
        <f>E9/E8*100</f>
        <v>10.080327610647347</v>
      </c>
      <c r="F10" s="119">
        <f>F9/F8*100</f>
        <v>10.081915563957153</v>
      </c>
      <c r="G10" s="120"/>
      <c r="H10" s="121"/>
      <c r="I10" s="122"/>
      <c r="J10" s="106"/>
      <c r="K10" s="104"/>
    </row>
    <row r="11" spans="1:12" ht="17.25" customHeight="1" x14ac:dyDescent="0.15">
      <c r="A11" s="106"/>
      <c r="B11" s="123" t="s">
        <v>23</v>
      </c>
      <c r="C11" s="124">
        <v>862</v>
      </c>
      <c r="D11" s="124"/>
      <c r="E11" s="125">
        <v>14</v>
      </c>
      <c r="F11" s="125">
        <v>14</v>
      </c>
      <c r="G11" s="115" t="e">
        <f>F11/D11</f>
        <v>#DIV/0!</v>
      </c>
      <c r="H11" s="116">
        <f>D11/C11</f>
        <v>0</v>
      </c>
      <c r="I11" s="117">
        <f>F11/E11</f>
        <v>1</v>
      </c>
      <c r="J11" s="106"/>
      <c r="K11" s="104"/>
    </row>
    <row r="12" spans="1:12" ht="17.25" customHeight="1" x14ac:dyDescent="0.15">
      <c r="A12" s="106"/>
      <c r="B12" s="118" t="s">
        <v>22</v>
      </c>
      <c r="C12" s="119">
        <f>C11/C8*100</f>
        <v>2.4441419984121584</v>
      </c>
      <c r="D12" s="119">
        <f>D11/D8*100</f>
        <v>0</v>
      </c>
      <c r="E12" s="119">
        <f>E11/E8*100</f>
        <v>2.2050716648291071</v>
      </c>
      <c r="F12" s="119">
        <f>F11/F8*100</f>
        <v>2.2054190296156273</v>
      </c>
      <c r="G12" s="120"/>
      <c r="H12" s="121"/>
      <c r="I12" s="122"/>
      <c r="J12" s="106"/>
      <c r="K12" s="104"/>
    </row>
    <row r="13" spans="1:12" ht="17.25" customHeight="1" x14ac:dyDescent="0.15">
      <c r="A13" s="106"/>
      <c r="B13" s="113" t="s">
        <v>24</v>
      </c>
      <c r="C13" s="126">
        <v>194540</v>
      </c>
      <c r="D13" s="126"/>
      <c r="E13" s="127">
        <v>3290</v>
      </c>
      <c r="F13" s="127"/>
      <c r="G13" s="115" t="e">
        <f>F13/D13</f>
        <v>#DIV/0!</v>
      </c>
      <c r="H13" s="116">
        <f>D13/C13</f>
        <v>0</v>
      </c>
      <c r="I13" s="117">
        <f>F13/E13</f>
        <v>0</v>
      </c>
      <c r="J13" s="106"/>
      <c r="K13" s="104"/>
    </row>
    <row r="14" spans="1:12" ht="17.25" customHeight="1" x14ac:dyDescent="0.15">
      <c r="A14" s="106"/>
      <c r="B14" s="118" t="s">
        <v>22</v>
      </c>
      <c r="C14" s="119">
        <f>C13/C8*100</f>
        <v>551.60485425881825</v>
      </c>
      <c r="D14" s="119">
        <f>D13/D8*100</f>
        <v>0</v>
      </c>
      <c r="E14" s="119">
        <f>E13/E8*100</f>
        <v>518.19184123484013</v>
      </c>
      <c r="F14" s="119">
        <f>F13/F8*100</f>
        <v>0</v>
      </c>
      <c r="G14" s="128"/>
      <c r="H14" s="129"/>
      <c r="I14" s="122"/>
      <c r="J14" s="106"/>
      <c r="K14" s="104"/>
    </row>
    <row r="15" spans="1:12" ht="17.25" customHeight="1" x14ac:dyDescent="0.15">
      <c r="A15" s="106"/>
      <c r="B15" s="113" t="s">
        <v>25</v>
      </c>
      <c r="C15" s="130">
        <v>65662</v>
      </c>
      <c r="D15" s="130">
        <v>60530</v>
      </c>
      <c r="E15" s="130">
        <v>1033</v>
      </c>
      <c r="F15" s="130"/>
      <c r="G15" s="115">
        <f>F15/D15</f>
        <v>0</v>
      </c>
      <c r="H15" s="131" t="s">
        <v>26</v>
      </c>
      <c r="I15" s="132" t="s">
        <v>26</v>
      </c>
      <c r="J15" s="106"/>
      <c r="K15" s="104"/>
    </row>
    <row r="16" spans="1:12" ht="17.25" customHeight="1" x14ac:dyDescent="0.15">
      <c r="A16" s="106"/>
      <c r="B16" s="118" t="s">
        <v>22</v>
      </c>
      <c r="C16" s="119">
        <f>C15/C8*100</f>
        <v>186.18010661222638</v>
      </c>
      <c r="D16" s="119">
        <f t="shared" ref="D16:F16" si="0">D15/D8*100</f>
        <v>171.62867188386073</v>
      </c>
      <c r="E16" s="119">
        <f t="shared" si="0"/>
        <v>162.70278784060483</v>
      </c>
      <c r="F16" s="119">
        <f t="shared" si="0"/>
        <v>0</v>
      </c>
      <c r="G16" s="133"/>
      <c r="H16" s="134"/>
      <c r="I16" s="135"/>
      <c r="J16" s="106"/>
      <c r="K16" s="104"/>
    </row>
    <row r="17" spans="1:11" ht="17.25" customHeight="1" x14ac:dyDescent="0.15">
      <c r="A17" s="106"/>
      <c r="B17" s="123" t="s">
        <v>27</v>
      </c>
      <c r="C17" s="130">
        <v>121389</v>
      </c>
      <c r="D17" s="130">
        <v>114820</v>
      </c>
      <c r="E17" s="130">
        <v>1500</v>
      </c>
      <c r="F17" s="130"/>
      <c r="G17" s="115">
        <f>F17/D17</f>
        <v>0</v>
      </c>
      <c r="H17" s="136" t="s">
        <v>26</v>
      </c>
      <c r="I17" s="137" t="s">
        <v>26</v>
      </c>
      <c r="J17" s="106"/>
      <c r="K17" s="104"/>
    </row>
    <row r="18" spans="1:11" ht="17.25" customHeight="1" x14ac:dyDescent="0.15">
      <c r="A18" s="106"/>
      <c r="B18" s="138" t="s">
        <v>22</v>
      </c>
      <c r="C18" s="139">
        <f>C17/C8*100</f>
        <v>344.19020074855393</v>
      </c>
      <c r="D18" s="139">
        <f t="shared" ref="D18:F18" si="1">D17/D8*100</f>
        <v>325.56425087898378</v>
      </c>
      <c r="E18" s="139">
        <f t="shared" si="1"/>
        <v>236.2576783745472</v>
      </c>
      <c r="F18" s="139">
        <f t="shared" si="1"/>
        <v>0</v>
      </c>
      <c r="G18" s="140"/>
      <c r="H18" s="141"/>
      <c r="I18" s="142"/>
      <c r="J18" s="106"/>
      <c r="K18" s="104"/>
    </row>
    <row r="19" spans="1:11" x14ac:dyDescent="0.15">
      <c r="A19" s="106"/>
      <c r="B19" s="143" t="s">
        <v>28</v>
      </c>
      <c r="C19" s="144"/>
      <c r="D19" s="144"/>
      <c r="E19" s="144"/>
      <c r="F19" s="4"/>
      <c r="G19" s="4"/>
      <c r="H19" s="4"/>
      <c r="I19" s="4"/>
      <c r="J19" s="37"/>
    </row>
    <row r="20" spans="1:11" x14ac:dyDescent="0.15">
      <c r="B20" s="58"/>
      <c r="C20" s="21"/>
      <c r="D20" s="21"/>
      <c r="E20" s="21"/>
      <c r="F20" s="21"/>
      <c r="G20" s="21"/>
      <c r="H20" s="21"/>
      <c r="I20" s="21"/>
    </row>
  </sheetData>
  <mergeCells count="7">
    <mergeCell ref="B3:I3"/>
    <mergeCell ref="C4:D6"/>
    <mergeCell ref="E4:F6"/>
    <mergeCell ref="H4:I5"/>
    <mergeCell ref="G6:G7"/>
    <mergeCell ref="H6:H7"/>
    <mergeCell ref="I6:I7"/>
  </mergeCells>
  <phoneticPr fontId="2"/>
  <hyperlinks>
    <hyperlink ref="J1" location="目次!A1" display="目次に戻る" xr:uid="{D2917706-332F-43A1-9271-14D256CF9FF9}"/>
  </hyperlinks>
  <pageMargins left="0.75" right="0.75" top="1" bottom="1" header="0.51200000000000001" footer="0.51200000000000001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1"/>
  <sheetViews>
    <sheetView showGridLines="0" zoomScaleNormal="100" workbookViewId="0">
      <selection activeCell="G28" sqref="G28"/>
    </sheetView>
  </sheetViews>
  <sheetFormatPr defaultColWidth="9" defaultRowHeight="13.5" x14ac:dyDescent="0.15"/>
  <cols>
    <col min="1" max="1" width="0.875" style="22" customWidth="1"/>
    <col min="2" max="2" width="4.875" style="22" customWidth="1"/>
    <col min="3" max="3" width="3.25" style="22" customWidth="1"/>
    <col min="4" max="4" width="12.25" style="23" bestFit="1" customWidth="1"/>
    <col min="5" max="5" width="12.375" style="22" customWidth="1"/>
    <col min="6" max="6" width="12.25" style="22" customWidth="1"/>
    <col min="7" max="8" width="11.75" style="22" customWidth="1"/>
    <col min="9" max="10" width="9.625" style="22" customWidth="1"/>
    <col min="11" max="11" width="1" style="22" customWidth="1"/>
    <col min="12" max="12" width="6.625" style="22" customWidth="1"/>
    <col min="13" max="13" width="12.75" style="22" bestFit="1" customWidth="1"/>
    <col min="14" max="14" width="12.75" style="22" customWidth="1"/>
    <col min="15" max="16384" width="9" style="22"/>
  </cols>
  <sheetData>
    <row r="1" spans="1:13" x14ac:dyDescent="0.15">
      <c r="J1" s="24" t="s">
        <v>11</v>
      </c>
    </row>
    <row r="3" spans="1:13" ht="19.5" customHeight="1" thickBot="1" x14ac:dyDescent="0.2">
      <c r="B3" s="191" t="s">
        <v>29</v>
      </c>
      <c r="C3" s="191"/>
      <c r="D3" s="191"/>
      <c r="E3" s="191"/>
      <c r="F3" s="191"/>
      <c r="G3" s="191"/>
      <c r="H3" s="191"/>
      <c r="I3" s="191"/>
      <c r="J3" s="191"/>
    </row>
    <row r="4" spans="1:13" ht="9" customHeight="1" x14ac:dyDescent="0.15">
      <c r="A4" s="25"/>
      <c r="B4" s="21"/>
      <c r="C4" s="21"/>
      <c r="D4" s="26"/>
      <c r="E4" s="192" t="s">
        <v>13</v>
      </c>
      <c r="F4" s="212"/>
      <c r="G4" s="192" t="s">
        <v>14</v>
      </c>
      <c r="H4" s="193"/>
      <c r="I4" s="198" t="s">
        <v>30</v>
      </c>
      <c r="J4" s="199"/>
    </row>
    <row r="5" spans="1:13" ht="9" customHeight="1" x14ac:dyDescent="0.15">
      <c r="A5" s="25"/>
      <c r="B5" s="21"/>
      <c r="C5" s="21"/>
      <c r="D5" s="26"/>
      <c r="E5" s="194"/>
      <c r="F5" s="213"/>
      <c r="G5" s="194"/>
      <c r="H5" s="195"/>
      <c r="I5" s="200"/>
      <c r="J5" s="201"/>
    </row>
    <row r="6" spans="1:13" ht="9" customHeight="1" x14ac:dyDescent="0.15">
      <c r="A6" s="25"/>
      <c r="B6" s="21"/>
      <c r="C6" s="21"/>
      <c r="D6" s="26"/>
      <c r="E6" s="196"/>
      <c r="F6" s="214"/>
      <c r="G6" s="196"/>
      <c r="H6" s="197"/>
      <c r="I6" s="202" t="s">
        <v>13</v>
      </c>
      <c r="J6" s="204" t="s">
        <v>14</v>
      </c>
    </row>
    <row r="7" spans="1:13" ht="18" customHeight="1" x14ac:dyDescent="0.15">
      <c r="A7" s="25"/>
      <c r="B7" s="27"/>
      <c r="C7" s="27"/>
      <c r="D7" s="28"/>
      <c r="E7" s="85" t="s">
        <v>31</v>
      </c>
      <c r="F7" s="85" t="s">
        <v>18</v>
      </c>
      <c r="G7" s="84" t="s">
        <v>31</v>
      </c>
      <c r="H7" s="84" t="s">
        <v>18</v>
      </c>
      <c r="I7" s="203"/>
      <c r="J7" s="205"/>
    </row>
    <row r="8" spans="1:13" ht="19.5" customHeight="1" x14ac:dyDescent="0.15">
      <c r="A8" s="25"/>
      <c r="B8" s="215" t="s">
        <v>32</v>
      </c>
      <c r="C8" s="218" t="s">
        <v>33</v>
      </c>
      <c r="D8" s="29" t="s">
        <v>34</v>
      </c>
      <c r="E8" s="86">
        <v>2951001</v>
      </c>
      <c r="F8" s="86">
        <v>2926411</v>
      </c>
      <c r="G8" s="86">
        <v>26020</v>
      </c>
      <c r="H8" s="86">
        <v>27819</v>
      </c>
      <c r="I8" s="87">
        <f t="shared" ref="I8:I15" si="0">F8/E8</f>
        <v>0.99166723427067627</v>
      </c>
      <c r="J8" s="88">
        <f>H8/G8</f>
        <v>1.0691391237509609</v>
      </c>
    </row>
    <row r="9" spans="1:13" ht="19.5" customHeight="1" x14ac:dyDescent="0.15">
      <c r="A9" s="25"/>
      <c r="B9" s="216"/>
      <c r="C9" s="219"/>
      <c r="D9" s="29" t="s">
        <v>35</v>
      </c>
      <c r="E9" s="86">
        <v>911839</v>
      </c>
      <c r="F9" s="86">
        <v>851509</v>
      </c>
      <c r="G9" s="86">
        <v>1342</v>
      </c>
      <c r="H9" s="86">
        <v>1270</v>
      </c>
      <c r="I9" s="89">
        <f t="shared" si="0"/>
        <v>0.93383700412024495</v>
      </c>
      <c r="J9" s="90">
        <f t="shared" ref="J9:J15" si="1">H9/G9</f>
        <v>0.94634873323397917</v>
      </c>
    </row>
    <row r="10" spans="1:13" ht="19.5" customHeight="1" x14ac:dyDescent="0.15">
      <c r="A10" s="25"/>
      <c r="B10" s="216"/>
      <c r="C10" s="219"/>
      <c r="D10" s="29" t="s">
        <v>36</v>
      </c>
      <c r="E10" s="86">
        <v>22612</v>
      </c>
      <c r="F10" s="86">
        <v>21567</v>
      </c>
      <c r="G10" s="86">
        <v>324</v>
      </c>
      <c r="H10" s="86">
        <v>217</v>
      </c>
      <c r="I10" s="89">
        <f t="shared" si="0"/>
        <v>0.95378560056607109</v>
      </c>
      <c r="J10" s="90">
        <f t="shared" si="1"/>
        <v>0.66975308641975306</v>
      </c>
      <c r="M10" s="30"/>
    </row>
    <row r="11" spans="1:13" ht="19.5" customHeight="1" x14ac:dyDescent="0.15">
      <c r="A11" s="25"/>
      <c r="B11" s="216"/>
      <c r="C11" s="219"/>
      <c r="D11" s="29" t="s">
        <v>37</v>
      </c>
      <c r="E11" s="91">
        <v>31503</v>
      </c>
      <c r="F11" s="91">
        <v>30341</v>
      </c>
      <c r="G11" s="92">
        <v>175</v>
      </c>
      <c r="H11" s="92">
        <v>143</v>
      </c>
      <c r="I11" s="89">
        <f t="shared" si="0"/>
        <v>0.96311462400406311</v>
      </c>
      <c r="J11" s="93">
        <f t="shared" si="1"/>
        <v>0.81714285714285717</v>
      </c>
    </row>
    <row r="12" spans="1:13" ht="19.5" customHeight="1" x14ac:dyDescent="0.15">
      <c r="A12" s="25"/>
      <c r="B12" s="217"/>
      <c r="C12" s="220"/>
      <c r="D12" s="31" t="s">
        <v>38</v>
      </c>
      <c r="E12" s="94">
        <v>3916956</v>
      </c>
      <c r="F12" s="94">
        <v>3829829</v>
      </c>
      <c r="G12" s="92">
        <v>27861</v>
      </c>
      <c r="H12" s="92">
        <f>SUM(H8:H11)</f>
        <v>29449</v>
      </c>
      <c r="I12" s="87">
        <f>F12/E12</f>
        <v>0.97775645169361103</v>
      </c>
      <c r="J12" s="95">
        <f t="shared" si="1"/>
        <v>1.0569972362801048</v>
      </c>
    </row>
    <row r="13" spans="1:13" ht="19.5" customHeight="1" x14ac:dyDescent="0.15">
      <c r="A13" s="25"/>
      <c r="B13" s="206" t="s">
        <v>39</v>
      </c>
      <c r="C13" s="209" t="s">
        <v>40</v>
      </c>
      <c r="D13" s="32" t="s">
        <v>34</v>
      </c>
      <c r="E13" s="96">
        <v>913592</v>
      </c>
      <c r="F13" s="96">
        <v>953404</v>
      </c>
      <c r="G13" s="86">
        <v>12261</v>
      </c>
      <c r="H13" s="86">
        <v>13401</v>
      </c>
      <c r="I13" s="87">
        <f t="shared" si="0"/>
        <v>1.0435774393821311</v>
      </c>
      <c r="J13" s="88">
        <f t="shared" si="1"/>
        <v>1.0929777342794225</v>
      </c>
    </row>
    <row r="14" spans="1:13" ht="19.5" customHeight="1" x14ac:dyDescent="0.15">
      <c r="A14" s="25"/>
      <c r="B14" s="207"/>
      <c r="C14" s="210"/>
      <c r="D14" s="32" t="s">
        <v>35</v>
      </c>
      <c r="E14" s="96">
        <v>521098</v>
      </c>
      <c r="F14" s="96">
        <v>573064</v>
      </c>
      <c r="G14" s="86">
        <v>814</v>
      </c>
      <c r="H14" s="86">
        <v>961</v>
      </c>
      <c r="I14" s="97">
        <f t="shared" si="0"/>
        <v>1.0997240442296843</v>
      </c>
      <c r="J14" s="93">
        <f t="shared" si="1"/>
        <v>1.1805896805896805</v>
      </c>
    </row>
    <row r="15" spans="1:13" ht="19.5" customHeight="1" thickBot="1" x14ac:dyDescent="0.2">
      <c r="A15" s="25"/>
      <c r="B15" s="208"/>
      <c r="C15" s="211"/>
      <c r="D15" s="33" t="s">
        <v>38</v>
      </c>
      <c r="E15" s="98">
        <v>1434690</v>
      </c>
      <c r="F15" s="98">
        <v>1526468</v>
      </c>
      <c r="G15" s="98">
        <v>13075</v>
      </c>
      <c r="H15" s="99">
        <v>14361</v>
      </c>
      <c r="I15" s="100">
        <f t="shared" si="0"/>
        <v>1.063970613860834</v>
      </c>
      <c r="J15" s="101">
        <f t="shared" si="1"/>
        <v>1.0983556405353729</v>
      </c>
    </row>
    <row r="16" spans="1:13" ht="16.5" customHeight="1" x14ac:dyDescent="0.15">
      <c r="B16" s="21" t="s">
        <v>41</v>
      </c>
      <c r="C16" s="21"/>
      <c r="D16" s="34"/>
      <c r="E16" s="102"/>
      <c r="F16" s="102"/>
      <c r="G16" s="102"/>
      <c r="H16" s="102"/>
      <c r="I16" s="103"/>
      <c r="J16" s="102"/>
    </row>
    <row r="17" spans="4:10" ht="16.5" customHeight="1" x14ac:dyDescent="0.15">
      <c r="E17" s="104"/>
      <c r="F17" s="104"/>
      <c r="G17" s="104"/>
      <c r="H17" s="104"/>
      <c r="I17" s="104"/>
      <c r="J17" s="104"/>
    </row>
    <row r="18" spans="4:10" x14ac:dyDescent="0.15">
      <c r="E18" s="104"/>
      <c r="F18" s="104"/>
      <c r="G18" s="104"/>
      <c r="H18" s="104"/>
      <c r="I18" s="104"/>
      <c r="J18" s="104"/>
    </row>
    <row r="20" spans="4:10" ht="12.75" customHeight="1" x14ac:dyDescent="0.15">
      <c r="D20" s="187" t="s">
        <v>42</v>
      </c>
      <c r="E20" s="188"/>
    </row>
    <row r="21" spans="4:10" ht="12.75" customHeight="1" x14ac:dyDescent="0.15">
      <c r="D21" s="189"/>
      <c r="E21" s="190"/>
    </row>
  </sheetData>
  <mergeCells count="11">
    <mergeCell ref="D20:E21"/>
    <mergeCell ref="B3:J3"/>
    <mergeCell ref="G4:H6"/>
    <mergeCell ref="I4:J5"/>
    <mergeCell ref="I6:I7"/>
    <mergeCell ref="J6:J7"/>
    <mergeCell ref="B13:B15"/>
    <mergeCell ref="C13:C15"/>
    <mergeCell ref="E4:F6"/>
    <mergeCell ref="B8:B12"/>
    <mergeCell ref="C8:C12"/>
  </mergeCells>
  <phoneticPr fontId="2"/>
  <hyperlinks>
    <hyperlink ref="J1" location="目次!A1" display="目次に戻る" xr:uid="{00000000-0004-0000-0200-000000000000}"/>
  </hyperlinks>
  <pageMargins left="0.75" right="0.75" top="1" bottom="1" header="0.51200000000000001" footer="0.5120000000000000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9"/>
  <sheetViews>
    <sheetView workbookViewId="0">
      <selection activeCell="K20" sqref="K20"/>
    </sheetView>
  </sheetViews>
  <sheetFormatPr defaultRowHeight="13.5" x14ac:dyDescent="0.15"/>
  <cols>
    <col min="1" max="1" width="1.875" customWidth="1"/>
    <col min="2" max="2" width="10.625" customWidth="1"/>
    <col min="3" max="3" width="13.875" bestFit="1" customWidth="1"/>
    <col min="4" max="9" width="10.625" customWidth="1"/>
    <col min="10" max="10" width="1.75" customWidth="1"/>
  </cols>
  <sheetData>
    <row r="1" spans="1:10" x14ac:dyDescent="0.15">
      <c r="J1" s="3" t="s">
        <v>11</v>
      </c>
    </row>
    <row r="4" spans="1:10" ht="20.25" customHeight="1" thickBot="1" x14ac:dyDescent="0.2">
      <c r="A4" s="20"/>
      <c r="B4" s="4"/>
      <c r="C4" s="225" t="s">
        <v>43</v>
      </c>
      <c r="D4" s="225"/>
      <c r="E4" s="225"/>
      <c r="F4" s="225"/>
      <c r="G4" s="225"/>
      <c r="H4" s="20"/>
      <c r="I4" s="5" t="s">
        <v>44</v>
      </c>
      <c r="J4" s="20"/>
    </row>
    <row r="5" spans="1:10" x14ac:dyDescent="0.15">
      <c r="A5" s="20"/>
      <c r="B5" s="226" t="s">
        <v>45</v>
      </c>
      <c r="C5" s="229" t="s">
        <v>46</v>
      </c>
      <c r="D5" s="232" t="s">
        <v>47</v>
      </c>
      <c r="E5" s="233"/>
      <c r="F5" s="233"/>
      <c r="G5" s="233"/>
      <c r="H5" s="233"/>
      <c r="I5" s="234"/>
      <c r="J5" s="20"/>
    </row>
    <row r="6" spans="1:10" x14ac:dyDescent="0.15">
      <c r="A6" s="20"/>
      <c r="B6" s="227"/>
      <c r="C6" s="230"/>
      <c r="D6" s="235" t="s">
        <v>48</v>
      </c>
      <c r="E6" s="175" t="s">
        <v>49</v>
      </c>
      <c r="F6" s="179" t="s">
        <v>50</v>
      </c>
      <c r="G6" s="236" t="s">
        <v>51</v>
      </c>
      <c r="H6" s="6"/>
      <c r="I6" s="7"/>
      <c r="J6" s="20"/>
    </row>
    <row r="7" spans="1:10" x14ac:dyDescent="0.15">
      <c r="A7" s="20"/>
      <c r="B7" s="228"/>
      <c r="C7" s="231"/>
      <c r="D7" s="231"/>
      <c r="E7" s="177"/>
      <c r="F7" s="180"/>
      <c r="G7" s="237"/>
      <c r="H7" s="8" t="s">
        <v>52</v>
      </c>
      <c r="I7" s="9" t="s">
        <v>53</v>
      </c>
      <c r="J7" s="20"/>
    </row>
    <row r="8" spans="1:10" ht="16.5" hidden="1" customHeight="1" x14ac:dyDescent="0.15">
      <c r="A8" s="20"/>
      <c r="B8" s="10" t="s">
        <v>54</v>
      </c>
      <c r="C8" s="11">
        <v>15086050</v>
      </c>
      <c r="D8" s="12">
        <v>376098</v>
      </c>
      <c r="E8" s="11">
        <v>315686</v>
      </c>
      <c r="F8" s="13">
        <v>45393</v>
      </c>
      <c r="G8" s="11">
        <v>15019</v>
      </c>
      <c r="H8" s="14">
        <f t="shared" ref="H8" si="0">+G8/C8</f>
        <v>9.9555549663430786E-4</v>
      </c>
      <c r="I8" s="15">
        <f t="shared" ref="I8" si="1">+G8/D8</f>
        <v>3.9933740673973275E-2</v>
      </c>
      <c r="J8" s="20"/>
    </row>
    <row r="9" spans="1:10" ht="16.5" customHeight="1" x14ac:dyDescent="0.15">
      <c r="A9" s="20"/>
      <c r="B9" s="16" t="s">
        <v>55</v>
      </c>
      <c r="C9" s="13">
        <v>9333512</v>
      </c>
      <c r="D9" s="12">
        <v>161222</v>
      </c>
      <c r="E9" s="11">
        <v>126970</v>
      </c>
      <c r="F9" s="13">
        <v>25636</v>
      </c>
      <c r="G9" s="11">
        <v>8616</v>
      </c>
      <c r="H9" s="14">
        <f t="shared" ref="H9" si="2">+G9/C9</f>
        <v>9.2312518588929865E-4</v>
      </c>
      <c r="I9" s="15">
        <f t="shared" ref="I9" si="3">+G9/D9</f>
        <v>5.344183796256094E-2</v>
      </c>
      <c r="J9" s="20"/>
    </row>
    <row r="10" spans="1:10" ht="16.5" customHeight="1" x14ac:dyDescent="0.15">
      <c r="A10" s="20"/>
      <c r="B10" s="16" t="s">
        <v>56</v>
      </c>
      <c r="C10" s="13">
        <v>9161587</v>
      </c>
      <c r="D10" s="12">
        <v>155234</v>
      </c>
      <c r="E10" s="11">
        <v>121723</v>
      </c>
      <c r="F10" s="13">
        <v>25429</v>
      </c>
      <c r="G10" s="11">
        <v>8082</v>
      </c>
      <c r="H10" s="14">
        <f>+G10/C10</f>
        <v>8.8216157309863453E-4</v>
      </c>
      <c r="I10" s="15">
        <f>+G10/D10</f>
        <v>5.2063336640169038E-2</v>
      </c>
      <c r="J10" s="20"/>
    </row>
    <row r="11" spans="1:10" ht="16.5" customHeight="1" x14ac:dyDescent="0.15">
      <c r="A11" s="20"/>
      <c r="B11" s="16" t="s">
        <v>57</v>
      </c>
      <c r="C11" s="13">
        <v>8836239</v>
      </c>
      <c r="D11" s="12">
        <v>155953</v>
      </c>
      <c r="E11" s="11">
        <v>122439</v>
      </c>
      <c r="F11" s="13">
        <v>26264</v>
      </c>
      <c r="G11" s="11">
        <v>7250</v>
      </c>
      <c r="H11" s="14">
        <f>+G11/C11</f>
        <v>8.2048482391660076E-4</v>
      </c>
      <c r="I11" s="15">
        <f>+G11/D11</f>
        <v>4.6488365084352334E-2</v>
      </c>
      <c r="J11" s="20"/>
    </row>
    <row r="12" spans="1:10" ht="16.5" customHeight="1" x14ac:dyDescent="0.15">
      <c r="A12" s="20"/>
      <c r="B12" s="16" t="s">
        <v>58</v>
      </c>
      <c r="C12" s="13">
        <v>9006580</v>
      </c>
      <c r="D12" s="12">
        <v>136400</v>
      </c>
      <c r="E12" s="11">
        <v>105217</v>
      </c>
      <c r="F12" s="13">
        <v>24296</v>
      </c>
      <c r="G12" s="11">
        <v>6887</v>
      </c>
      <c r="H12" s="14">
        <f>+G12/C12</f>
        <v>7.6466316848348656E-4</v>
      </c>
      <c r="I12" s="15">
        <f>+G12/D12</f>
        <v>5.0491202346041056E-2</v>
      </c>
      <c r="J12" s="20"/>
    </row>
    <row r="13" spans="1:10" ht="16.5" customHeight="1" thickBot="1" x14ac:dyDescent="0.2">
      <c r="A13" s="20"/>
      <c r="B13" s="16" t="s">
        <v>31</v>
      </c>
      <c r="C13" s="13">
        <v>9042891</v>
      </c>
      <c r="D13" s="12">
        <v>140919</v>
      </c>
      <c r="E13" s="11">
        <v>108872</v>
      </c>
      <c r="F13" s="13">
        <v>24043</v>
      </c>
      <c r="G13" s="11">
        <v>8004</v>
      </c>
      <c r="H13" s="14">
        <f>+G13/C13</f>
        <v>8.8511516947401003E-4</v>
      </c>
      <c r="I13" s="15">
        <f>+G13/D13</f>
        <v>5.6798586421987096E-2</v>
      </c>
      <c r="J13" s="20"/>
    </row>
    <row r="14" spans="1:10" ht="16.5" customHeight="1" thickTop="1" thickBot="1" x14ac:dyDescent="0.2">
      <c r="A14" s="20"/>
      <c r="B14" s="80" t="s">
        <v>59</v>
      </c>
      <c r="C14" s="81">
        <f>C13/C12</f>
        <v>1.0040316080021496</v>
      </c>
      <c r="D14" s="81">
        <f>D13/D12</f>
        <v>1.0331304985337244</v>
      </c>
      <c r="E14" s="81">
        <f t="shared" ref="E14:G14" si="4">E13/E12</f>
        <v>1.0347377324956994</v>
      </c>
      <c r="F14" s="81">
        <f t="shared" si="4"/>
        <v>0.98958676325321038</v>
      </c>
      <c r="G14" s="81">
        <f t="shared" si="4"/>
        <v>1.162189632641208</v>
      </c>
      <c r="H14" s="82" t="s">
        <v>26</v>
      </c>
      <c r="I14" s="83" t="s">
        <v>26</v>
      </c>
      <c r="J14" s="20"/>
    </row>
    <row r="15" spans="1:10" x14ac:dyDescent="0.15">
      <c r="A15" s="20"/>
      <c r="B15" s="17" t="s">
        <v>60</v>
      </c>
      <c r="C15" s="18"/>
      <c r="D15" s="18"/>
      <c r="E15" s="18"/>
      <c r="F15" s="18"/>
      <c r="G15" s="18"/>
      <c r="H15" s="19"/>
      <c r="I15" s="19"/>
      <c r="J15" s="20"/>
    </row>
    <row r="18" spans="2:3" ht="12.75" customHeight="1" x14ac:dyDescent="0.15">
      <c r="B18" s="221" t="s">
        <v>61</v>
      </c>
      <c r="C18" s="222"/>
    </row>
    <row r="19" spans="2:3" ht="12.75" customHeight="1" x14ac:dyDescent="0.15">
      <c r="B19" s="223"/>
      <c r="C19" s="224"/>
    </row>
  </sheetData>
  <mergeCells count="9">
    <mergeCell ref="B18:C19"/>
    <mergeCell ref="C4:G4"/>
    <mergeCell ref="B5:B7"/>
    <mergeCell ref="C5:C7"/>
    <mergeCell ref="D5:I5"/>
    <mergeCell ref="D6:D7"/>
    <mergeCell ref="E6:E7"/>
    <mergeCell ref="F6:F7"/>
    <mergeCell ref="G6:G7"/>
  </mergeCells>
  <phoneticPr fontId="2"/>
  <hyperlinks>
    <hyperlink ref="J1" location="目次!A1" display="目次に戻る" xr:uid="{00000000-0004-0000-0300-000000000000}"/>
  </hyperlinks>
  <pageMargins left="0.75" right="0.75" top="1" bottom="1" header="0.51200000000000001" footer="0.51200000000000001"/>
  <pageSetup paperSize="9" orientation="portrait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5"/>
  <sheetViews>
    <sheetView tabSelected="1" workbookViewId="0">
      <selection activeCell="J31" sqref="J31"/>
    </sheetView>
  </sheetViews>
  <sheetFormatPr defaultColWidth="9" defaultRowHeight="13.5" x14ac:dyDescent="0.15"/>
  <cols>
    <col min="1" max="2" width="1.875" style="35" customWidth="1"/>
    <col min="3" max="3" width="4.125" style="35" customWidth="1"/>
    <col min="4" max="4" width="2.75" style="35" customWidth="1"/>
    <col min="5" max="5" width="4.125" style="35" customWidth="1"/>
    <col min="6" max="6" width="16" style="35" customWidth="1"/>
    <col min="7" max="10" width="11.375" style="35" customWidth="1"/>
    <col min="11" max="11" width="1.625" style="35" customWidth="1"/>
    <col min="12" max="13" width="10.625" style="35" customWidth="1"/>
    <col min="14" max="14" width="1.75" style="35" customWidth="1"/>
    <col min="15" max="16384" width="9" style="35"/>
  </cols>
  <sheetData>
    <row r="1" spans="1:14" x14ac:dyDescent="0.15">
      <c r="N1" s="24" t="s">
        <v>11</v>
      </c>
    </row>
    <row r="4" spans="1:14" ht="20.25" customHeight="1" thickBot="1" x14ac:dyDescent="0.2">
      <c r="A4" s="36"/>
      <c r="B4" s="36"/>
      <c r="C4" s="153" t="s">
        <v>62</v>
      </c>
      <c r="D4" s="153"/>
      <c r="E4" s="153"/>
      <c r="F4" s="153"/>
      <c r="G4" s="153"/>
      <c r="H4" s="153"/>
      <c r="I4" s="153"/>
      <c r="J4" s="153"/>
      <c r="K4" s="37"/>
      <c r="L4" s="37"/>
      <c r="M4" s="37"/>
      <c r="N4" s="36"/>
    </row>
    <row r="5" spans="1:14" ht="15" customHeight="1" x14ac:dyDescent="0.15">
      <c r="A5" s="36"/>
      <c r="B5" s="36"/>
      <c r="C5" s="154"/>
      <c r="D5" s="155"/>
      <c r="E5" s="38"/>
      <c r="F5" s="39"/>
      <c r="G5" s="40" t="s">
        <v>14</v>
      </c>
      <c r="H5" s="41" t="s">
        <v>63</v>
      </c>
      <c r="I5" s="41" t="s">
        <v>64</v>
      </c>
      <c r="J5" s="42" t="s">
        <v>65</v>
      </c>
      <c r="K5" s="43"/>
      <c r="L5" s="43"/>
      <c r="M5" s="43"/>
      <c r="N5" s="36"/>
    </row>
    <row r="6" spans="1:14" ht="16.5" customHeight="1" x14ac:dyDescent="0.15">
      <c r="A6" s="36"/>
      <c r="B6" s="36"/>
      <c r="C6" s="156"/>
      <c r="D6" s="157"/>
      <c r="E6" s="44" t="s">
        <v>66</v>
      </c>
      <c r="F6" s="60" t="s">
        <v>67</v>
      </c>
      <c r="G6" s="61">
        <f>1033+262</f>
        <v>1295</v>
      </c>
      <c r="H6" s="61">
        <f>217+14</f>
        <v>231</v>
      </c>
      <c r="I6" s="61">
        <f>971+40</f>
        <v>1011</v>
      </c>
      <c r="J6" s="62">
        <f>648+14</f>
        <v>662</v>
      </c>
      <c r="K6" s="63"/>
      <c r="L6" s="64"/>
      <c r="M6" s="64"/>
      <c r="N6" s="36"/>
    </row>
    <row r="7" spans="1:14" ht="16.5" customHeight="1" x14ac:dyDescent="0.15">
      <c r="A7" s="36"/>
      <c r="B7" s="36"/>
      <c r="C7" s="158" t="s">
        <v>68</v>
      </c>
      <c r="D7" s="164" t="s">
        <v>33</v>
      </c>
      <c r="E7" s="168" t="s">
        <v>69</v>
      </c>
      <c r="F7" s="65" t="s">
        <v>70</v>
      </c>
      <c r="G7" s="66">
        <v>27819</v>
      </c>
      <c r="H7" s="66">
        <v>24182</v>
      </c>
      <c r="I7" s="66">
        <v>44122</v>
      </c>
      <c r="J7" s="67">
        <v>9455</v>
      </c>
      <c r="K7" s="63"/>
      <c r="L7" s="64"/>
      <c r="M7" s="64"/>
      <c r="N7" s="36"/>
    </row>
    <row r="8" spans="1:14" ht="16.5" customHeight="1" x14ac:dyDescent="0.15">
      <c r="A8" s="36"/>
      <c r="B8" s="36"/>
      <c r="C8" s="159"/>
      <c r="D8" s="165"/>
      <c r="E8" s="169"/>
      <c r="F8" s="68" t="s">
        <v>35</v>
      </c>
      <c r="G8" s="69">
        <v>1270</v>
      </c>
      <c r="H8" s="69">
        <v>21</v>
      </c>
      <c r="I8" s="69">
        <v>1238</v>
      </c>
      <c r="J8" s="70">
        <v>350</v>
      </c>
      <c r="K8" s="63"/>
      <c r="L8" s="64"/>
      <c r="M8" s="64"/>
      <c r="N8" s="36"/>
    </row>
    <row r="9" spans="1:14" ht="16.5" customHeight="1" x14ac:dyDescent="0.15">
      <c r="A9" s="36"/>
      <c r="B9" s="36"/>
      <c r="C9" s="159"/>
      <c r="D9" s="165"/>
      <c r="E9" s="169"/>
      <c r="F9" s="68" t="s">
        <v>36</v>
      </c>
      <c r="G9" s="69">
        <v>217</v>
      </c>
      <c r="H9" s="69">
        <v>73</v>
      </c>
      <c r="I9" s="69">
        <v>1</v>
      </c>
      <c r="J9" s="71">
        <v>30</v>
      </c>
      <c r="K9" s="63"/>
      <c r="L9" s="64"/>
      <c r="M9" s="64"/>
      <c r="N9" s="36"/>
    </row>
    <row r="10" spans="1:14" ht="16.5" customHeight="1" x14ac:dyDescent="0.15">
      <c r="A10" s="36"/>
      <c r="B10" s="36"/>
      <c r="C10" s="159"/>
      <c r="D10" s="165"/>
      <c r="E10" s="169"/>
      <c r="F10" s="72" t="s">
        <v>71</v>
      </c>
      <c r="G10" s="72">
        <v>143</v>
      </c>
      <c r="H10" s="72">
        <v>46</v>
      </c>
      <c r="I10" s="72">
        <v>10</v>
      </c>
      <c r="J10" s="73">
        <v>5</v>
      </c>
      <c r="K10" s="63"/>
      <c r="L10" s="64"/>
      <c r="M10" s="64"/>
      <c r="N10" s="36"/>
    </row>
    <row r="11" spans="1:14" ht="16.5" customHeight="1" x14ac:dyDescent="0.15">
      <c r="A11" s="36"/>
      <c r="B11" s="36"/>
      <c r="C11" s="160"/>
      <c r="D11" s="166"/>
      <c r="E11" s="169"/>
      <c r="F11" s="74" t="s">
        <v>72</v>
      </c>
      <c r="G11" s="75">
        <f>SUM(G7:G10)</f>
        <v>29449</v>
      </c>
      <c r="H11" s="75">
        <f>SUM(H7:H10)</f>
        <v>24322</v>
      </c>
      <c r="I11" s="75">
        <f>SUM(I7:I10)</f>
        <v>45371</v>
      </c>
      <c r="J11" s="76">
        <v>9840</v>
      </c>
      <c r="K11" s="63"/>
      <c r="L11" s="64"/>
      <c r="M11" s="64"/>
      <c r="N11" s="36"/>
    </row>
    <row r="12" spans="1:14" ht="20.25" customHeight="1" x14ac:dyDescent="0.15">
      <c r="A12" s="36"/>
      <c r="B12" s="36"/>
      <c r="C12" s="161" t="s">
        <v>39</v>
      </c>
      <c r="D12" s="164" t="s">
        <v>73</v>
      </c>
      <c r="E12" s="169"/>
      <c r="F12" s="68" t="s">
        <v>34</v>
      </c>
      <c r="G12" s="145">
        <v>13401</v>
      </c>
      <c r="H12" s="145">
        <v>13121</v>
      </c>
      <c r="I12" s="69">
        <v>16654</v>
      </c>
      <c r="J12" s="71">
        <v>8294</v>
      </c>
      <c r="K12" s="63"/>
      <c r="L12" s="64"/>
      <c r="M12" s="64"/>
      <c r="N12" s="36"/>
    </row>
    <row r="13" spans="1:14" ht="20.25" customHeight="1" x14ac:dyDescent="0.15">
      <c r="A13" s="36"/>
      <c r="B13" s="36"/>
      <c r="C13" s="162"/>
      <c r="D13" s="165"/>
      <c r="E13" s="169"/>
      <c r="F13" s="72" t="s">
        <v>35</v>
      </c>
      <c r="G13" s="146">
        <v>961</v>
      </c>
      <c r="H13" s="146">
        <v>31</v>
      </c>
      <c r="I13" s="72">
        <v>437</v>
      </c>
      <c r="J13" s="73">
        <v>670</v>
      </c>
      <c r="K13" s="63"/>
      <c r="L13" s="64"/>
      <c r="M13" s="64"/>
      <c r="N13" s="36"/>
    </row>
    <row r="14" spans="1:14" ht="20.25" customHeight="1" thickBot="1" x14ac:dyDescent="0.2">
      <c r="A14" s="36"/>
      <c r="B14" s="36"/>
      <c r="C14" s="163"/>
      <c r="D14" s="167"/>
      <c r="E14" s="170"/>
      <c r="F14" s="77" t="s">
        <v>72</v>
      </c>
      <c r="G14" s="78">
        <v>14361</v>
      </c>
      <c r="H14" s="78">
        <f t="shared" ref="H14" si="0">SUM(H12:H13)</f>
        <v>13152</v>
      </c>
      <c r="I14" s="79">
        <v>17091</v>
      </c>
      <c r="J14" s="78">
        <v>8964</v>
      </c>
      <c r="K14" s="63"/>
      <c r="L14" s="64"/>
      <c r="M14" s="64"/>
      <c r="N14" s="36"/>
    </row>
    <row r="15" spans="1:14" ht="3.75" customHeight="1" x14ac:dyDescent="0.15">
      <c r="A15" s="36"/>
      <c r="B15" s="36"/>
      <c r="C15" s="36"/>
      <c r="D15" s="36"/>
      <c r="E15" s="36"/>
      <c r="F15" s="45"/>
      <c r="G15" s="46"/>
      <c r="H15" s="47"/>
      <c r="I15" s="46"/>
      <c r="J15" s="46"/>
      <c r="K15" s="46"/>
      <c r="L15" s="48"/>
      <c r="M15" s="48"/>
      <c r="N15" s="36"/>
    </row>
    <row r="16" spans="1:14" ht="16.5" customHeight="1" x14ac:dyDescent="0.15">
      <c r="A16" s="36"/>
      <c r="B16" s="36"/>
      <c r="C16" s="54" t="s">
        <v>74</v>
      </c>
      <c r="D16" s="54"/>
      <c r="E16" s="54"/>
      <c r="F16" s="54"/>
      <c r="G16" s="55"/>
      <c r="H16" s="47"/>
      <c r="I16" s="46"/>
      <c r="J16" s="46"/>
      <c r="K16" s="46"/>
      <c r="L16" s="48"/>
      <c r="M16" s="48"/>
      <c r="N16" s="36"/>
    </row>
    <row r="17" spans="1:14" ht="16.5" customHeight="1" x14ac:dyDescent="0.15">
      <c r="A17" s="36"/>
      <c r="B17" s="36"/>
      <c r="C17" s="56" t="s">
        <v>75</v>
      </c>
      <c r="D17" s="56"/>
      <c r="E17" s="56"/>
      <c r="F17" s="56"/>
      <c r="G17" s="55"/>
      <c r="H17" s="47"/>
      <c r="I17" s="46"/>
      <c r="J17" s="46"/>
      <c r="K17" s="46"/>
      <c r="L17" s="48"/>
      <c r="M17" s="48"/>
      <c r="N17" s="36"/>
    </row>
    <row r="18" spans="1:14" ht="16.5" customHeight="1" x14ac:dyDescent="0.15">
      <c r="A18" s="36"/>
      <c r="B18" s="36"/>
      <c r="C18" s="36"/>
      <c r="D18" s="36"/>
      <c r="E18" s="36"/>
      <c r="F18" s="45"/>
      <c r="G18" s="46"/>
      <c r="H18" s="47"/>
      <c r="I18" s="46"/>
      <c r="J18" s="46"/>
      <c r="K18" s="46"/>
      <c r="L18" s="48"/>
      <c r="M18" s="48"/>
      <c r="N18" s="36"/>
    </row>
    <row r="19" spans="1:14" ht="16.5" customHeight="1" x14ac:dyDescent="0.15">
      <c r="A19" s="36"/>
      <c r="B19" s="36"/>
      <c r="C19" s="36"/>
      <c r="D19" s="36"/>
      <c r="E19" s="36"/>
      <c r="F19" s="45"/>
      <c r="G19" s="46" t="s">
        <v>76</v>
      </c>
      <c r="H19" s="47"/>
      <c r="I19" s="46"/>
      <c r="J19" s="46"/>
      <c r="K19" s="46"/>
      <c r="L19" s="48"/>
      <c r="M19" s="48"/>
      <c r="N19" s="36"/>
    </row>
    <row r="20" spans="1:14" ht="16.5" customHeight="1" x14ac:dyDescent="0.15">
      <c r="A20" s="36"/>
      <c r="B20" s="36"/>
      <c r="C20" s="36"/>
      <c r="D20" s="36"/>
      <c r="E20" s="36"/>
      <c r="F20" s="45"/>
      <c r="G20" s="46"/>
      <c r="H20" s="47"/>
      <c r="I20" s="46"/>
      <c r="J20" s="46"/>
      <c r="K20" s="46"/>
      <c r="L20" s="48"/>
      <c r="M20" s="48"/>
      <c r="N20" s="36"/>
    </row>
    <row r="21" spans="1:14" ht="16.5" customHeight="1" x14ac:dyDescent="0.15">
      <c r="A21" s="36"/>
      <c r="B21" s="36"/>
      <c r="C21" s="36"/>
      <c r="D21" s="36"/>
      <c r="E21" s="36"/>
      <c r="F21" s="49"/>
      <c r="G21" s="50"/>
      <c r="H21" s="50"/>
      <c r="I21" s="50"/>
      <c r="J21" s="50"/>
      <c r="K21" s="50"/>
      <c r="L21" s="51"/>
      <c r="M21" s="51"/>
      <c r="N21" s="36"/>
    </row>
    <row r="22" spans="1:14" x14ac:dyDescent="0.15">
      <c r="A22" s="36"/>
      <c r="B22" s="36"/>
      <c r="C22" s="36"/>
      <c r="D22" s="36"/>
      <c r="E22" s="36"/>
      <c r="H22" s="52"/>
      <c r="I22" s="52"/>
      <c r="J22" s="52"/>
      <c r="K22" s="52"/>
      <c r="L22" s="53"/>
      <c r="M22" s="53"/>
      <c r="N22" s="36"/>
    </row>
    <row r="24" spans="1:14" ht="12.75" customHeight="1" x14ac:dyDescent="0.15">
      <c r="D24" s="147" t="s">
        <v>42</v>
      </c>
      <c r="E24" s="148"/>
      <c r="F24" s="149"/>
    </row>
    <row r="25" spans="1:14" ht="12.75" customHeight="1" x14ac:dyDescent="0.15">
      <c r="D25" s="150"/>
      <c r="E25" s="151"/>
      <c r="F25" s="152"/>
    </row>
  </sheetData>
  <mergeCells count="8">
    <mergeCell ref="D24:F25"/>
    <mergeCell ref="C4:J4"/>
    <mergeCell ref="C5:D6"/>
    <mergeCell ref="C7:C11"/>
    <mergeCell ref="C12:C14"/>
    <mergeCell ref="D7:D11"/>
    <mergeCell ref="D12:D14"/>
    <mergeCell ref="E7:E14"/>
  </mergeCells>
  <phoneticPr fontId="2"/>
  <hyperlinks>
    <hyperlink ref="N1" location="目次!A1" display="目次に戻る" xr:uid="{00000000-0004-0000-0400-000000000000}"/>
  </hyperlinks>
  <pageMargins left="0.75" right="0.75" top="1" bottom="1" header="0.51200000000000001" footer="0.51200000000000001"/>
  <pageSetup paperSize="9" orientation="landscape"/>
  <headerFooter alignWithMargins="0"/>
  <ignoredErrors>
    <ignoredError sqref="H14 G11:I1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目次</vt:lpstr>
      <vt:lpstr>漁業生産構造</vt:lpstr>
      <vt:lpstr>漁業生産量及び生産額</vt:lpstr>
      <vt:lpstr>県内産出額の推移</vt:lpstr>
      <vt:lpstr>北陸３県との比較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川上 諒人</dc:creator>
  <cp:keywords/>
  <dc:description/>
  <cp:lastModifiedBy>新潟県</cp:lastModifiedBy>
  <cp:revision/>
  <dcterms:created xsi:type="dcterms:W3CDTF">2024-05-13T02:37:41Z</dcterms:created>
  <dcterms:modified xsi:type="dcterms:W3CDTF">2026-03-07T07:41:10Z</dcterms:modified>
  <cp:category/>
  <cp:contentStatus/>
</cp:coreProperties>
</file>