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E9C34403-A0AE-4E3F-8702-2295786F1149}" xr6:coauthVersionLast="47" xr6:coauthVersionMax="47" xr10:uidLastSave="{00000000-0000-0000-0000-000000000000}"/>
  <bookViews>
    <workbookView xWindow="-120" yWindow="-120" windowWidth="29040" windowHeight="15720" tabRatio="862" activeTab="2" xr2:uid="{00000000-000D-0000-FFFF-FFFF00000000}"/>
  </bookViews>
  <sheets>
    <sheet name="目次" sheetId="5" r:id="rId1"/>
    <sheet name="全国の漁業生産量及び生産額" sheetId="3" r:id="rId2"/>
    <sheet name="主要魚種の資源動向 " sheetId="11" r:id="rId3"/>
  </sheets>
  <definedNames>
    <definedName name="_xlnm.Print_Area" localSheetId="1">全国の漁業生産量及び生産額!$A$1:$R$26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3" l="1"/>
  <c r="G20" i="3"/>
  <c r="G13" i="3" l="1"/>
  <c r="F13" i="3"/>
  <c r="H13" i="3"/>
  <c r="I13" i="3"/>
  <c r="J13" i="3"/>
  <c r="K13" i="3"/>
  <c r="L13" i="3"/>
  <c r="M13" i="3"/>
  <c r="O13" i="3"/>
  <c r="F20" i="3"/>
  <c r="H20" i="3"/>
  <c r="L20" i="3"/>
  <c r="M20" i="3"/>
  <c r="N20" i="3"/>
  <c r="O20" i="3"/>
  <c r="P20" i="3"/>
  <c r="P31" i="3" l="1"/>
  <c r="K30" i="3"/>
  <c r="I30" i="3"/>
  <c r="J30" i="3"/>
  <c r="H30" i="3"/>
  <c r="G30" i="3" s="1"/>
</calcChain>
</file>

<file path=xl/sharedStrings.xml><?xml version="1.0" encoding="utf-8"?>
<sst xmlns="http://schemas.openxmlformats.org/spreadsheetml/2006/main" count="195" uniqueCount="97">
  <si>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</si>
  <si>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第1　新潟県水産業を巡る情勢</t>
    <rPh sb="0" eb="1">
      <t>ダイ</t>
    </rPh>
    <rPh sb="3" eb="6">
      <t>ニイガタケン</t>
    </rPh>
    <rPh sb="6" eb="9">
      <t>スイサンギョウ</t>
    </rPh>
    <rPh sb="10" eb="11">
      <t>メグ</t>
    </rPh>
    <rPh sb="12" eb="14">
      <t>ジョウセイ</t>
    </rPh>
    <phoneticPr fontId="1"/>
  </si>
  <si>
    <t>　2　国内的な動き</t>
    <rPh sb="3" eb="5">
      <t>コクナイ</t>
    </rPh>
    <rPh sb="5" eb="6">
      <t>テキ</t>
    </rPh>
    <rPh sb="7" eb="8">
      <t>ウゴ</t>
    </rPh>
    <phoneticPr fontId="1"/>
  </si>
  <si>
    <t>　　　(1)　漁業生産と我が国周辺水域の資源動向</t>
    <rPh sb="7" eb="9">
      <t>ギョギョウ</t>
    </rPh>
    <rPh sb="9" eb="11">
      <t>セイサン</t>
    </rPh>
    <rPh sb="12" eb="13">
      <t>ワ</t>
    </rPh>
    <rPh sb="14" eb="15">
      <t>クニ</t>
    </rPh>
    <rPh sb="15" eb="17">
      <t>シュウヘン</t>
    </rPh>
    <rPh sb="17" eb="19">
      <t>スイイキ</t>
    </rPh>
    <rPh sb="20" eb="22">
      <t>シゲン</t>
    </rPh>
    <rPh sb="22" eb="24">
      <t>ドウコウ</t>
    </rPh>
    <phoneticPr fontId="1"/>
  </si>
  <si>
    <t>　　　　ア　平成30年の我が国の漁業生産量及び生産額</t>
    <rPh sb="6" eb="8">
      <t>ヘイセイ</t>
    </rPh>
    <rPh sb="10" eb="11">
      <t>ネン</t>
    </rPh>
    <rPh sb="12" eb="13">
      <t>ワ</t>
    </rPh>
    <rPh sb="14" eb="15">
      <t>クニ</t>
    </rPh>
    <rPh sb="16" eb="18">
      <t>ギョギョウ</t>
    </rPh>
    <rPh sb="18" eb="21">
      <t>セイサンリョウ</t>
    </rPh>
    <rPh sb="21" eb="22">
      <t>オヨ</t>
    </rPh>
    <rPh sb="23" eb="26">
      <t>セイサンガク</t>
    </rPh>
    <phoneticPr fontId="1"/>
  </si>
  <si>
    <t>表　全国の漁業生産量及び生産額</t>
    <rPh sb="0" eb="1">
      <t>ヒョウ</t>
    </rPh>
    <rPh sb="2" eb="4">
      <t>ゼンコク</t>
    </rPh>
    <rPh sb="5" eb="7">
      <t>ギョギョウ</t>
    </rPh>
    <rPh sb="7" eb="10">
      <t>セイサンリョウ</t>
    </rPh>
    <rPh sb="10" eb="11">
      <t>オヨ</t>
    </rPh>
    <rPh sb="12" eb="15">
      <t>セイサンガク</t>
    </rPh>
    <phoneticPr fontId="1"/>
  </si>
  <si>
    <t>　　　　イ　令和元年の水産資源の動向（日本海）</t>
    <rPh sb="6" eb="8">
      <t>レイワ</t>
    </rPh>
    <rPh sb="8" eb="10">
      <t>ガンネン</t>
    </rPh>
    <rPh sb="10" eb="11">
      <t>ヘイネン</t>
    </rPh>
    <rPh sb="11" eb="13">
      <t>スイサン</t>
    </rPh>
    <rPh sb="13" eb="15">
      <t>シゲン</t>
    </rPh>
    <rPh sb="16" eb="18">
      <t>ドウコウ</t>
    </rPh>
    <rPh sb="19" eb="22">
      <t>ニホンカイ</t>
    </rPh>
    <phoneticPr fontId="1"/>
  </si>
  <si>
    <t>　</t>
    <phoneticPr fontId="1"/>
  </si>
  <si>
    <t>表　令和元年度　主要魚種の資源動向（日本海）</t>
    <rPh sb="0" eb="1">
      <t>ヒョウ</t>
    </rPh>
    <rPh sb="2" eb="4">
      <t>レイワ</t>
    </rPh>
    <rPh sb="4" eb="6">
      <t>ガンネン</t>
    </rPh>
    <rPh sb="6" eb="7">
      <t>ド</t>
    </rPh>
    <rPh sb="7" eb="9">
      <t>ヘイネンド</t>
    </rPh>
    <rPh sb="8" eb="10">
      <t>シュヨウ</t>
    </rPh>
    <rPh sb="10" eb="12">
      <t>ギョシュ</t>
    </rPh>
    <rPh sb="13" eb="15">
      <t>シゲン</t>
    </rPh>
    <rPh sb="15" eb="17">
      <t>ドウコウ</t>
    </rPh>
    <rPh sb="18" eb="21">
      <t>ニホンカイ</t>
    </rPh>
    <phoneticPr fontId="1"/>
  </si>
  <si>
    <t>目次に戻る</t>
    <rPh sb="0" eb="2">
      <t>モクジ</t>
    </rPh>
    <rPh sb="3" eb="4">
      <t>モド</t>
    </rPh>
    <phoneticPr fontId="1"/>
  </si>
  <si>
    <t>全国の漁業生産量及び生産額</t>
    <rPh sb="0" eb="2">
      <t>ゼンコク</t>
    </rPh>
    <rPh sb="3" eb="5">
      <t>ギョギョウ</t>
    </rPh>
    <rPh sb="5" eb="8">
      <t>セイサンリョウ</t>
    </rPh>
    <rPh sb="8" eb="9">
      <t>オヨ</t>
    </rPh>
    <rPh sb="10" eb="13">
      <t>セイサンガク</t>
    </rPh>
    <phoneticPr fontId="1"/>
  </si>
  <si>
    <t>年次</t>
    <rPh sb="0" eb="2">
      <t>ネンジ</t>
    </rPh>
    <phoneticPr fontId="1"/>
  </si>
  <si>
    <t>合計</t>
    <rPh sb="0" eb="2">
      <t>ゴウケイ</t>
    </rPh>
    <phoneticPr fontId="1"/>
  </si>
  <si>
    <t>海面漁業・養殖業</t>
    <rPh sb="0" eb="2">
      <t>カイメン</t>
    </rPh>
    <rPh sb="2" eb="4">
      <t>ギョギョウ</t>
    </rPh>
    <rPh sb="5" eb="8">
      <t>ヨウショクギョウ</t>
    </rPh>
    <phoneticPr fontId="1"/>
  </si>
  <si>
    <t>内水面漁業・養殖業</t>
    <rPh sb="0" eb="1">
      <t>ナイ</t>
    </rPh>
    <rPh sb="1" eb="3">
      <t>スイメン</t>
    </rPh>
    <rPh sb="3" eb="5">
      <t>ギョギョウ</t>
    </rPh>
    <rPh sb="6" eb="9">
      <t>ヨウショクギョウ</t>
    </rPh>
    <phoneticPr fontId="1"/>
  </si>
  <si>
    <t>捕鯨業
（頭）</t>
    <rPh sb="0" eb="3">
      <t>ホゲイギョウ</t>
    </rPh>
    <rPh sb="5" eb="6">
      <t>トウ</t>
    </rPh>
    <phoneticPr fontId="1"/>
  </si>
  <si>
    <t>計</t>
    <rPh sb="0" eb="1">
      <t>ケイ</t>
    </rPh>
    <phoneticPr fontId="1"/>
  </si>
  <si>
    <t>海面漁業</t>
    <rPh sb="0" eb="2">
      <t>カイメン</t>
    </rPh>
    <rPh sb="2" eb="4">
      <t>ギョギョウ</t>
    </rPh>
    <phoneticPr fontId="1"/>
  </si>
  <si>
    <t>海面養殖</t>
    <rPh sb="0" eb="2">
      <t>カイメン</t>
    </rPh>
    <rPh sb="2" eb="4">
      <t>ヨウショク</t>
    </rPh>
    <phoneticPr fontId="1"/>
  </si>
  <si>
    <t>漁業</t>
    <rPh sb="0" eb="2">
      <t>ギョギョウ</t>
    </rPh>
    <phoneticPr fontId="1"/>
  </si>
  <si>
    <t>養殖業</t>
    <rPh sb="0" eb="3">
      <t>ヨウショクギョウ</t>
    </rPh>
    <phoneticPr fontId="1"/>
  </si>
  <si>
    <t>小計</t>
    <rPh sb="0" eb="2">
      <t>ショウケイ</t>
    </rPh>
    <phoneticPr fontId="1"/>
  </si>
  <si>
    <t>遠洋</t>
    <rPh sb="0" eb="2">
      <t>エンヨウ</t>
    </rPh>
    <phoneticPr fontId="1"/>
  </si>
  <si>
    <t>沖合</t>
    <rPh sb="0" eb="2">
      <t>オキアイ</t>
    </rPh>
    <phoneticPr fontId="1"/>
  </si>
  <si>
    <t>沿岸</t>
    <rPh sb="0" eb="2">
      <t>エンガン</t>
    </rPh>
    <phoneticPr fontId="1"/>
  </si>
  <si>
    <t>生産量</t>
    <rPh sb="0" eb="3">
      <t>セイサンリョウ</t>
    </rPh>
    <phoneticPr fontId="1"/>
  </si>
  <si>
    <t>千トン</t>
    <rPh sb="0" eb="1">
      <t>セン</t>
    </rPh>
    <phoneticPr fontId="1"/>
  </si>
  <si>
    <t>H30</t>
  </si>
  <si>
    <t>R元</t>
    <rPh sb="1" eb="2">
      <t>ガン</t>
    </rPh>
    <phoneticPr fontId="1"/>
  </si>
  <si>
    <t>R2</t>
  </si>
  <si>
    <t>R3</t>
  </si>
  <si>
    <t>R4</t>
  </si>
  <si>
    <t>-</t>
    <phoneticPr fontId="1"/>
  </si>
  <si>
    <t>R5</t>
    <phoneticPr fontId="1"/>
  </si>
  <si>
    <t>R5/R4</t>
    <phoneticPr fontId="1"/>
  </si>
  <si>
    <t>生産額</t>
    <rPh sb="0" eb="3">
      <t>セイサンガク</t>
    </rPh>
    <phoneticPr fontId="1"/>
  </si>
  <si>
    <t>十億円</t>
    <rPh sb="0" eb="2">
      <t>ジュウオク</t>
    </rPh>
    <rPh sb="2" eb="3">
      <t>エン</t>
    </rPh>
    <phoneticPr fontId="1"/>
  </si>
  <si>
    <t>-</t>
  </si>
  <si>
    <t>資料：農林水産省「漁業・養殖業生産統計年報」</t>
    <rPh sb="0" eb="2">
      <t>シリョウ</t>
    </rPh>
    <rPh sb="3" eb="5">
      <t>ノウリン</t>
    </rPh>
    <rPh sb="5" eb="8">
      <t>スイサンショウ</t>
    </rPh>
    <rPh sb="9" eb="11">
      <t>ギョギョウ</t>
    </rPh>
    <rPh sb="12" eb="15">
      <t>ヨウショクギョウ</t>
    </rPh>
    <rPh sb="15" eb="17">
      <t>セイサン</t>
    </rPh>
    <rPh sb="17" eb="19">
      <t>トウケイ</t>
    </rPh>
    <rPh sb="19" eb="21">
      <t>ネンポウ</t>
    </rPh>
    <phoneticPr fontId="1"/>
  </si>
  <si>
    <t>R6生産額未公表</t>
  </si>
  <si>
    <t>区分</t>
    <rPh sb="0" eb="2">
      <t>クブン</t>
    </rPh>
    <phoneticPr fontId="1"/>
  </si>
  <si>
    <t>魚　　種</t>
    <rPh sb="0" eb="1">
      <t>ギョ</t>
    </rPh>
    <rPh sb="3" eb="4">
      <t>シュ</t>
    </rPh>
    <phoneticPr fontId="1"/>
  </si>
  <si>
    <t>系群</t>
    <rPh sb="0" eb="2">
      <t>ケイグン</t>
    </rPh>
    <phoneticPr fontId="1"/>
  </si>
  <si>
    <t>資源水準</t>
    <rPh sb="0" eb="2">
      <t>シゲン</t>
    </rPh>
    <rPh sb="2" eb="4">
      <t>スイジュン</t>
    </rPh>
    <phoneticPr fontId="1"/>
  </si>
  <si>
    <t>漁獲動向</t>
    <rPh sb="0" eb="2">
      <t>ギョカク</t>
    </rPh>
    <rPh sb="2" eb="4">
      <t>ドウコウ</t>
    </rPh>
    <phoneticPr fontId="1"/>
  </si>
  <si>
    <t>TAC対象種</t>
    <phoneticPr fontId="1"/>
  </si>
  <si>
    <t>ベニズワイガニ</t>
  </si>
  <si>
    <t>日本海系群</t>
  </si>
  <si>
    <t>○</t>
  </si>
  <si>
    <t>→</t>
  </si>
  <si>
    <t>ブリ</t>
  </si>
  <si>
    <t>－</t>
  </si>
  <si>
    <t>↓</t>
  </si>
  <si>
    <t>クロマグロ</t>
  </si>
  <si>
    <t>△</t>
  </si>
  <si>
    <t>↑</t>
  </si>
  <si>
    <t>ズワイガニ</t>
  </si>
  <si>
    <t>日本海系群B海域</t>
  </si>
  <si>
    <t>マダラ</t>
  </si>
  <si>
    <t>日本海北部系群</t>
  </si>
  <si>
    <t>マサバ及びゴマサバ</t>
  </si>
  <si>
    <t>対馬暖流系群</t>
  </si>
  <si>
    <t>×</t>
  </si>
  <si>
    <t>マイワシ</t>
  </si>
  <si>
    <t>マアジ</t>
  </si>
  <si>
    <t>スルメイカ</t>
  </si>
  <si>
    <t>冬季・秋季発生系群</t>
  </si>
  <si>
    <t>スケトウダラ</t>
  </si>
  <si>
    <t>TAC対象種以外</t>
    <rPh sb="3" eb="5">
      <t>タイショウ</t>
    </rPh>
    <rPh sb="5" eb="6">
      <t>シュ</t>
    </rPh>
    <rPh sb="6" eb="8">
      <t>イガイ</t>
    </rPh>
    <phoneticPr fontId="1"/>
  </si>
  <si>
    <t>マダイ</t>
  </si>
  <si>
    <t>　</t>
  </si>
  <si>
    <t>アマダイ類</t>
  </si>
  <si>
    <t>ヒラメ</t>
  </si>
  <si>
    <t>日本海北･中部系群</t>
  </si>
  <si>
    <t>ホッコクアカエビ</t>
  </si>
  <si>
    <t>サザエ</t>
  </si>
  <si>
    <t>サワラ</t>
  </si>
  <si>
    <t>アカムツ</t>
  </si>
  <si>
    <t>シロギス</t>
  </si>
  <si>
    <t>ムシガレイ</t>
  </si>
  <si>
    <t>マガレイ</t>
  </si>
  <si>
    <t>ウスメバル</t>
  </si>
  <si>
    <t>ニギス</t>
  </si>
  <si>
    <t>タコ類</t>
  </si>
  <si>
    <t>ヤナギムシガレイ</t>
  </si>
  <si>
    <t>ホッケ</t>
  </si>
  <si>
    <t>ハタハタ</t>
  </si>
  <si>
    <t>アンコウ</t>
  </si>
  <si>
    <t>資料：水産海洋研究所</t>
    <rPh sb="0" eb="2">
      <t>シリョウ</t>
    </rPh>
    <rPh sb="3" eb="10">
      <t>スイサンカイヨウケンキュウジョ</t>
    </rPh>
    <phoneticPr fontId="1"/>
  </si>
  <si>
    <t>凡例</t>
    <rPh sb="0" eb="2">
      <t>ハンレイ</t>
    </rPh>
    <phoneticPr fontId="1"/>
  </si>
  <si>
    <t>○:高 位</t>
    <rPh sb="2" eb="3">
      <t>コウ</t>
    </rPh>
    <rPh sb="4" eb="5">
      <t>イ</t>
    </rPh>
    <phoneticPr fontId="1"/>
  </si>
  <si>
    <t>↑:増　加</t>
    <rPh sb="2" eb="3">
      <t>ゾウ</t>
    </rPh>
    <rPh sb="4" eb="5">
      <t>クワ</t>
    </rPh>
    <phoneticPr fontId="1"/>
  </si>
  <si>
    <t>△:中 位</t>
    <rPh sb="2" eb="3">
      <t>ナカ</t>
    </rPh>
    <rPh sb="4" eb="5">
      <t>クライ</t>
    </rPh>
    <phoneticPr fontId="1"/>
  </si>
  <si>
    <t>→:横ばい</t>
    <rPh sb="2" eb="3">
      <t>ヨコ</t>
    </rPh>
    <phoneticPr fontId="1"/>
  </si>
  <si>
    <t>×:低 位</t>
    <rPh sb="2" eb="3">
      <t>テイ</t>
    </rPh>
    <rPh sb="4" eb="5">
      <t>クライ</t>
    </rPh>
    <phoneticPr fontId="1"/>
  </si>
  <si>
    <t>↓:減　少</t>
    <rPh sb="2" eb="3">
      <t>ゲン</t>
    </rPh>
    <rPh sb="4" eb="5">
      <t>ショウ</t>
    </rPh>
    <phoneticPr fontId="1"/>
  </si>
  <si>
    <r>
      <rPr>
        <sz val="12"/>
        <rFont val="ＭＳ 明朝"/>
        <family val="1"/>
        <charset val="128"/>
      </rPr>
      <t>令和７年度　主要魚種の漁獲動向（新潟県）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</si>
</sst>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rgb="FF000000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4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" borderId="41" applyNumberFormat="0" applyFont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3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2" applyNumberFormat="0" applyFill="0" applyAlignment="0" applyProtection="0">
      <alignment vertical="center"/>
    </xf>
    <xf numFmtId="0" fontId="19" fillId="32" borderId="3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7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1" applyFont="1" applyAlignment="1" applyProtection="1">
      <alignment vertical="center"/>
    </xf>
    <xf numFmtId="176" fontId="23" fillId="2" borderId="9" xfId="0" applyNumberFormat="1" applyFont="1" applyFill="1" applyBorder="1" applyAlignment="1">
      <alignment horizontal="center"/>
    </xf>
    <xf numFmtId="178" fontId="23" fillId="2" borderId="9" xfId="0" applyNumberFormat="1" applyFont="1" applyFill="1" applyBorder="1">
      <alignment vertical="center"/>
    </xf>
    <xf numFmtId="178" fontId="23" fillId="2" borderId="10" xfId="0" applyNumberFormat="1" applyFont="1" applyFill="1" applyBorder="1" applyAlignment="1"/>
    <xf numFmtId="178" fontId="23" fillId="2" borderId="20" xfId="0" applyNumberFormat="1" applyFont="1" applyFill="1" applyBorder="1">
      <alignment vertical="center"/>
    </xf>
    <xf numFmtId="178" fontId="23" fillId="2" borderId="8" xfId="0" applyNumberFormat="1" applyFont="1" applyFill="1" applyBorder="1" applyAlignment="1">
      <alignment horizontal="right" vertical="center"/>
    </xf>
    <xf numFmtId="178" fontId="23" fillId="2" borderId="12" xfId="0" applyNumberFormat="1" applyFont="1" applyFill="1" applyBorder="1" applyAlignment="1">
      <alignment horizontal="right"/>
    </xf>
    <xf numFmtId="0" fontId="23" fillId="2" borderId="0" xfId="0" applyFont="1" applyFill="1">
      <alignment vertical="center"/>
    </xf>
    <xf numFmtId="0" fontId="24" fillId="2" borderId="0" xfId="1" applyFont="1" applyFill="1" applyAlignment="1" applyProtection="1">
      <alignment vertical="center"/>
    </xf>
    <xf numFmtId="0" fontId="23" fillId="2" borderId="32" xfId="0" applyFont="1" applyFill="1" applyBorder="1">
      <alignment vertical="center"/>
    </xf>
    <xf numFmtId="176" fontId="23" fillId="2" borderId="1" xfId="0" applyNumberFormat="1" applyFont="1" applyFill="1" applyBorder="1">
      <alignment vertical="center"/>
    </xf>
    <xf numFmtId="176" fontId="23" fillId="2" borderId="2" xfId="0" applyNumberFormat="1" applyFont="1" applyFill="1" applyBorder="1">
      <alignment vertical="center"/>
    </xf>
    <xf numFmtId="0" fontId="25" fillId="2" borderId="0" xfId="0" applyFont="1" applyFill="1">
      <alignment vertical="center"/>
    </xf>
    <xf numFmtId="176" fontId="23" fillId="2" borderId="3" xfId="0" applyNumberFormat="1" applyFont="1" applyFill="1" applyBorder="1">
      <alignment vertical="center"/>
    </xf>
    <xf numFmtId="176" fontId="23" fillId="2" borderId="4" xfId="0" applyNumberFormat="1" applyFont="1" applyFill="1" applyBorder="1">
      <alignment vertical="center"/>
    </xf>
    <xf numFmtId="176" fontId="23" fillId="2" borderId="5" xfId="0" applyNumberFormat="1" applyFont="1" applyFill="1" applyBorder="1">
      <alignment vertical="center"/>
    </xf>
    <xf numFmtId="176" fontId="23" fillId="2" borderId="6" xfId="0" applyNumberFormat="1" applyFont="1" applyFill="1" applyBorder="1">
      <alignment vertical="center"/>
    </xf>
    <xf numFmtId="176" fontId="23" fillId="2" borderId="7" xfId="0" applyNumberFormat="1" applyFont="1" applyFill="1" applyBorder="1" applyAlignment="1">
      <alignment horizontal="center"/>
    </xf>
    <xf numFmtId="176" fontId="23" fillId="2" borderId="20" xfId="0" applyNumberFormat="1" applyFont="1" applyFill="1" applyBorder="1" applyAlignment="1">
      <alignment horizontal="center"/>
    </xf>
    <xf numFmtId="177" fontId="23" fillId="2" borderId="20" xfId="0" applyNumberFormat="1" applyFont="1" applyFill="1" applyBorder="1">
      <alignment vertical="center"/>
    </xf>
    <xf numFmtId="176" fontId="23" fillId="2" borderId="8" xfId="0" applyNumberFormat="1" applyFont="1" applyFill="1" applyBorder="1" applyAlignment="1">
      <alignment horizontal="center"/>
    </xf>
    <xf numFmtId="178" fontId="23" fillId="2" borderId="10" xfId="0" applyNumberFormat="1" applyFont="1" applyFill="1" applyBorder="1" applyAlignment="1">
      <alignment horizontal="right"/>
    </xf>
    <xf numFmtId="177" fontId="23" fillId="2" borderId="13" xfId="0" applyNumberFormat="1" applyFont="1" applyFill="1" applyBorder="1">
      <alignment vertical="center"/>
    </xf>
    <xf numFmtId="177" fontId="23" fillId="2" borderId="13" xfId="0" applyNumberFormat="1" applyFont="1" applyFill="1" applyBorder="1" applyAlignment="1">
      <alignment horizontal="right" vertical="center"/>
    </xf>
    <xf numFmtId="177" fontId="23" fillId="2" borderId="14" xfId="0" applyNumberFormat="1" applyFont="1" applyFill="1" applyBorder="1">
      <alignment vertical="center"/>
    </xf>
    <xf numFmtId="176" fontId="23" fillId="2" borderId="0" xfId="0" applyNumberFormat="1" applyFont="1" applyFill="1">
      <alignment vertical="center"/>
    </xf>
    <xf numFmtId="176" fontId="23" fillId="2" borderId="0" xfId="0" applyNumberFormat="1" applyFont="1" applyFill="1" applyAlignment="1">
      <alignment horizontal="left"/>
    </xf>
    <xf numFmtId="178" fontId="23" fillId="2" borderId="0" xfId="0" applyNumberFormat="1" applyFont="1" applyFill="1">
      <alignment vertical="center"/>
    </xf>
    <xf numFmtId="0" fontId="26" fillId="2" borderId="0" xfId="0" applyFont="1" applyFill="1">
      <alignment vertical="center"/>
    </xf>
    <xf numFmtId="0" fontId="27" fillId="2" borderId="0" xfId="1" applyFont="1" applyFill="1" applyAlignment="1" applyProtection="1">
      <alignment vertical="center"/>
    </xf>
    <xf numFmtId="178" fontId="23" fillId="2" borderId="20" xfId="0" applyNumberFormat="1" applyFont="1" applyFill="1" applyBorder="1" applyAlignment="1">
      <alignment horizontal="right" vertical="center"/>
    </xf>
    <xf numFmtId="178" fontId="23" fillId="2" borderId="8" xfId="0" applyNumberFormat="1" applyFont="1" applyFill="1" applyBorder="1">
      <alignment vertical="center"/>
    </xf>
    <xf numFmtId="176" fontId="23" fillId="2" borderId="28" xfId="0" applyNumberFormat="1" applyFont="1" applyFill="1" applyBorder="1" applyAlignment="1">
      <alignment horizontal="center"/>
    </xf>
    <xf numFmtId="178" fontId="23" fillId="2" borderId="11" xfId="0" applyNumberFormat="1" applyFont="1" applyFill="1" applyBorder="1" applyAlignment="1">
      <alignment horizontal="right" vertical="center"/>
    </xf>
    <xf numFmtId="178" fontId="23" fillId="2" borderId="0" xfId="0" applyNumberFormat="1" applyFont="1" applyFill="1" applyAlignment="1">
      <alignment horizontal="right" vertical="center"/>
    </xf>
    <xf numFmtId="178" fontId="23" fillId="2" borderId="45" xfId="0" applyNumberFormat="1" applyFont="1" applyFill="1" applyBorder="1" applyAlignment="1">
      <alignment horizontal="right" vertical="center"/>
    </xf>
    <xf numFmtId="177" fontId="23" fillId="2" borderId="22" xfId="0" applyNumberFormat="1" applyFont="1" applyFill="1" applyBorder="1">
      <alignment vertical="center"/>
    </xf>
    <xf numFmtId="176" fontId="23" fillId="2" borderId="21" xfId="0" applyNumberFormat="1" applyFont="1" applyFill="1" applyBorder="1" applyAlignment="1">
      <alignment horizontal="center"/>
    </xf>
    <xf numFmtId="176" fontId="23" fillId="2" borderId="11" xfId="0" applyNumberFormat="1" applyFont="1" applyFill="1" applyBorder="1" applyAlignment="1">
      <alignment horizontal="center"/>
    </xf>
    <xf numFmtId="0" fontId="28" fillId="2" borderId="0" xfId="0" applyFont="1" applyFill="1">
      <alignment vertical="center"/>
    </xf>
    <xf numFmtId="0" fontId="28" fillId="2" borderId="33" xfId="0" applyFont="1" applyFill="1" applyBorder="1">
      <alignment vertical="center"/>
    </xf>
    <xf numFmtId="0" fontId="29" fillId="2" borderId="0" xfId="0" applyFont="1" applyFill="1" applyAlignment="1">
      <alignment horizontal="left" indent="1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/>
    </xf>
    <xf numFmtId="0" fontId="0" fillId="2" borderId="0" xfId="0" applyFill="1">
      <alignment vertical="center"/>
    </xf>
    <xf numFmtId="0" fontId="29" fillId="2" borderId="0" xfId="0" applyFont="1" applyFill="1" applyAlignment="1">
      <alignment horizontal="right"/>
    </xf>
    <xf numFmtId="0" fontId="29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  <xf numFmtId="0" fontId="29" fillId="2" borderId="0" xfId="0" applyFont="1" applyFill="1">
      <alignment vertical="center"/>
    </xf>
    <xf numFmtId="177" fontId="23" fillId="2" borderId="12" xfId="0" applyNumberFormat="1" applyFont="1" applyFill="1" applyBorder="1" applyAlignment="1">
      <alignment horizontal="right" vertical="center"/>
    </xf>
    <xf numFmtId="0" fontId="2" fillId="34" borderId="6" xfId="0" applyFont="1" applyFill="1" applyBorder="1">
      <alignment vertical="center"/>
    </xf>
    <xf numFmtId="0" fontId="2" fillId="34" borderId="4" xfId="0" applyFont="1" applyFill="1" applyBorder="1">
      <alignment vertical="center"/>
    </xf>
    <xf numFmtId="0" fontId="2" fillId="34" borderId="8" xfId="0" applyFont="1" applyFill="1" applyBorder="1">
      <alignment vertical="center"/>
    </xf>
    <xf numFmtId="0" fontId="2" fillId="34" borderId="11" xfId="0" applyFont="1" applyFill="1" applyBorder="1">
      <alignment vertical="center"/>
    </xf>
    <xf numFmtId="0" fontId="2" fillId="34" borderId="0" xfId="0" applyFont="1" applyFill="1" applyAlignment="1">
      <alignment horizontal="center" vertical="center"/>
    </xf>
    <xf numFmtId="0" fontId="2" fillId="34" borderId="4" xfId="0" applyFont="1" applyFill="1" applyBorder="1" applyAlignment="1">
      <alignment horizontal="center" vertical="center"/>
    </xf>
    <xf numFmtId="0" fontId="2" fillId="34" borderId="33" xfId="0" applyFont="1" applyFill="1" applyBorder="1" applyAlignment="1">
      <alignment horizontal="center" vertical="center"/>
    </xf>
    <xf numFmtId="0" fontId="2" fillId="34" borderId="6" xfId="0" applyFont="1" applyFill="1" applyBorder="1" applyAlignment="1">
      <alignment horizontal="center" vertical="center"/>
    </xf>
    <xf numFmtId="0" fontId="2" fillId="34" borderId="10" xfId="0" applyFont="1" applyFill="1" applyBorder="1" applyAlignment="1">
      <alignment horizontal="center" vertical="center"/>
    </xf>
    <xf numFmtId="0" fontId="23" fillId="2" borderId="55" xfId="0" applyFont="1" applyFill="1" applyBorder="1" applyAlignment="1">
      <alignment horizontal="center" vertical="center"/>
    </xf>
    <xf numFmtId="0" fontId="23" fillId="2" borderId="56" xfId="0" applyFont="1" applyFill="1" applyBorder="1" applyAlignment="1">
      <alignment horizontal="center" vertical="center"/>
    </xf>
    <xf numFmtId="0" fontId="23" fillId="2" borderId="57" xfId="0" applyFont="1" applyFill="1" applyBorder="1" applyAlignment="1">
      <alignment horizontal="center" vertical="center"/>
    </xf>
    <xf numFmtId="0" fontId="23" fillId="2" borderId="58" xfId="0" applyFont="1" applyFill="1" applyBorder="1" applyAlignment="1">
      <alignment horizontal="center" vertical="center"/>
    </xf>
    <xf numFmtId="0" fontId="23" fillId="2" borderId="53" xfId="0" applyFont="1" applyFill="1" applyBorder="1" applyAlignment="1">
      <alignment horizontal="center" vertical="center"/>
    </xf>
    <xf numFmtId="0" fontId="23" fillId="2" borderId="59" xfId="0" applyFont="1" applyFill="1" applyBorder="1" applyAlignment="1">
      <alignment horizontal="center" vertical="center"/>
    </xf>
    <xf numFmtId="176" fontId="23" fillId="2" borderId="46" xfId="0" applyNumberFormat="1" applyFont="1" applyFill="1" applyBorder="1" applyAlignment="1">
      <alignment horizontal="center" shrinkToFit="1"/>
    </xf>
    <xf numFmtId="176" fontId="23" fillId="2" borderId="47" xfId="0" applyNumberFormat="1" applyFont="1" applyFill="1" applyBorder="1" applyAlignment="1">
      <alignment horizontal="center" shrinkToFit="1"/>
    </xf>
    <xf numFmtId="176" fontId="23" fillId="2" borderId="22" xfId="0" applyNumberFormat="1" applyFont="1" applyFill="1" applyBorder="1" applyAlignment="1">
      <alignment horizontal="center" shrinkToFit="1"/>
    </xf>
    <xf numFmtId="176" fontId="23" fillId="2" borderId="23" xfId="0" applyNumberFormat="1" applyFont="1" applyFill="1" applyBorder="1" applyAlignment="1">
      <alignment horizontal="center" shrinkToFit="1"/>
    </xf>
    <xf numFmtId="176" fontId="23" fillId="2" borderId="24" xfId="0" applyNumberFormat="1" applyFont="1" applyFill="1" applyBorder="1" applyAlignment="1">
      <alignment horizontal="center" shrinkToFit="1"/>
    </xf>
    <xf numFmtId="176" fontId="23" fillId="2" borderId="29" xfId="0" applyNumberFormat="1" applyFont="1" applyFill="1" applyBorder="1" applyAlignment="1">
      <alignment horizontal="center" shrinkToFit="1"/>
    </xf>
    <xf numFmtId="176" fontId="23" fillId="2" borderId="34" xfId="0" applyNumberFormat="1" applyFont="1" applyFill="1" applyBorder="1" applyAlignment="1">
      <alignment horizontal="center" vertical="center" textRotation="255"/>
    </xf>
    <xf numFmtId="176" fontId="23" fillId="2" borderId="3" xfId="0" applyNumberFormat="1" applyFont="1" applyFill="1" applyBorder="1" applyAlignment="1">
      <alignment horizontal="center" vertical="center" textRotation="255"/>
    </xf>
    <xf numFmtId="176" fontId="23" fillId="2" borderId="5" xfId="0" applyNumberFormat="1" applyFont="1" applyFill="1" applyBorder="1" applyAlignment="1">
      <alignment horizontal="center" vertical="center" textRotation="255"/>
    </xf>
    <xf numFmtId="176" fontId="23" fillId="2" borderId="44" xfId="0" applyNumberFormat="1" applyFont="1" applyFill="1" applyBorder="1" applyAlignment="1">
      <alignment horizontal="center" textRotation="255"/>
    </xf>
    <xf numFmtId="176" fontId="23" fillId="2" borderId="4" xfId="0" applyNumberFormat="1" applyFont="1" applyFill="1" applyBorder="1" applyAlignment="1">
      <alignment horizontal="center" textRotation="255"/>
    </xf>
    <xf numFmtId="176" fontId="23" fillId="2" borderId="6" xfId="0" applyNumberFormat="1" applyFont="1" applyFill="1" applyBorder="1" applyAlignment="1">
      <alignment horizontal="center" textRotation="255"/>
    </xf>
    <xf numFmtId="0" fontId="23" fillId="2" borderId="0" xfId="0" applyFont="1" applyFill="1" applyAlignment="1">
      <alignment horizontal="center" vertical="center"/>
    </xf>
    <xf numFmtId="176" fontId="23" fillId="2" borderId="25" xfId="0" applyNumberFormat="1" applyFont="1" applyFill="1" applyBorder="1" applyAlignment="1">
      <alignment horizontal="center" vertical="center"/>
    </xf>
    <xf numFmtId="176" fontId="23" fillId="2" borderId="8" xfId="0" applyNumberFormat="1" applyFont="1" applyFill="1" applyBorder="1" applyAlignment="1">
      <alignment horizontal="center" vertical="center"/>
    </xf>
    <xf numFmtId="176" fontId="23" fillId="2" borderId="11" xfId="0" applyNumberFormat="1" applyFont="1" applyFill="1" applyBorder="1" applyAlignment="1">
      <alignment horizontal="center" vertical="center"/>
    </xf>
    <xf numFmtId="176" fontId="23" fillId="2" borderId="18" xfId="0" applyNumberFormat="1" applyFont="1" applyFill="1" applyBorder="1" applyAlignment="1">
      <alignment horizontal="center"/>
    </xf>
    <xf numFmtId="176" fontId="23" fillId="2" borderId="26" xfId="0" applyNumberFormat="1" applyFont="1" applyFill="1" applyBorder="1" applyAlignment="1">
      <alignment horizontal="center"/>
    </xf>
    <xf numFmtId="176" fontId="23" fillId="2" borderId="17" xfId="0" applyNumberFormat="1" applyFont="1" applyFill="1" applyBorder="1" applyAlignment="1">
      <alignment horizontal="center"/>
    </xf>
    <xf numFmtId="176" fontId="23" fillId="2" borderId="21" xfId="0" applyNumberFormat="1" applyFont="1" applyFill="1" applyBorder="1" applyAlignment="1">
      <alignment horizontal="center" vertical="center"/>
    </xf>
    <xf numFmtId="176" fontId="23" fillId="2" borderId="27" xfId="0" applyNumberFormat="1" applyFont="1" applyFill="1" applyBorder="1" applyAlignment="1">
      <alignment horizontal="center" vertical="center" wrapText="1"/>
    </xf>
    <xf numFmtId="176" fontId="23" fillId="2" borderId="10" xfId="0" applyNumberFormat="1" applyFont="1" applyFill="1" applyBorder="1" applyAlignment="1">
      <alignment horizontal="center" vertical="center" wrapText="1"/>
    </xf>
    <xf numFmtId="176" fontId="23" fillId="2" borderId="12" xfId="0" applyNumberFormat="1" applyFont="1" applyFill="1" applyBorder="1" applyAlignment="1">
      <alignment horizontal="center" vertical="center" wrapText="1"/>
    </xf>
    <xf numFmtId="176" fontId="23" fillId="2" borderId="28" xfId="0" applyNumberFormat="1" applyFont="1" applyFill="1" applyBorder="1" applyAlignment="1">
      <alignment horizontal="center"/>
    </xf>
    <xf numFmtId="176" fontId="23" fillId="2" borderId="24" xfId="0" applyNumberFormat="1" applyFont="1" applyFill="1" applyBorder="1" applyAlignment="1">
      <alignment horizontal="center"/>
    </xf>
    <xf numFmtId="176" fontId="23" fillId="2" borderId="29" xfId="0" applyNumberFormat="1" applyFont="1" applyFill="1" applyBorder="1" applyAlignment="1">
      <alignment horizontal="center"/>
    </xf>
    <xf numFmtId="0" fontId="28" fillId="2" borderId="32" xfId="0" applyFont="1" applyFill="1" applyBorder="1" applyAlignment="1">
      <alignment horizontal="center" vertical="center"/>
    </xf>
    <xf numFmtId="0" fontId="30" fillId="2" borderId="3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textRotation="255"/>
    </xf>
    <xf numFmtId="0" fontId="2" fillId="2" borderId="30" xfId="0" applyFont="1" applyFill="1" applyBorder="1" applyAlignment="1">
      <alignment horizontal="center" vertical="center" textRotation="255"/>
    </xf>
    <xf numFmtId="0" fontId="2" fillId="34" borderId="4" xfId="0" quotePrefix="1" applyFont="1" applyFill="1" applyBorder="1">
      <alignment vertical="center"/>
    </xf>
    <xf numFmtId="0" fontId="2" fillId="2" borderId="50" xfId="0" applyFont="1" applyFill="1" applyBorder="1" applyAlignment="1">
      <alignment horizontal="center" vertical="center" textRotation="255"/>
    </xf>
    <xf numFmtId="0" fontId="2" fillId="34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 textRotation="255"/>
    </xf>
    <xf numFmtId="0" fontId="2" fillId="34" borderId="51" xfId="0" applyFont="1" applyFill="1" applyBorder="1">
      <alignment vertical="center"/>
    </xf>
    <xf numFmtId="0" fontId="2" fillId="34" borderId="52" xfId="0" applyFont="1" applyFill="1" applyBorder="1">
      <alignment vertical="center"/>
    </xf>
    <xf numFmtId="0" fontId="2" fillId="34" borderId="53" xfId="0" applyFont="1" applyFill="1" applyBorder="1" applyAlignment="1">
      <alignment horizontal="center" vertical="center"/>
    </xf>
    <xf numFmtId="0" fontId="2" fillId="34" borderId="54" xfId="0" applyFont="1" applyFill="1" applyBorder="1" applyAlignment="1">
      <alignment horizontal="center" vertical="center"/>
    </xf>
  </cellXfs>
  <cellStyles count="44">
    <cellStyle name="20% - アクセント 1 2" xfId="3" xr:uid="{00000000-0005-0000-0000-000000000000}"/>
    <cellStyle name="20% - アクセント 2 2" xfId="4" xr:uid="{00000000-0005-0000-0000-000001000000}"/>
    <cellStyle name="20% - アクセント 3 2" xfId="5" xr:uid="{00000000-0005-0000-0000-000002000000}"/>
    <cellStyle name="20% - アクセント 4 2" xfId="6" xr:uid="{00000000-0005-0000-0000-000003000000}"/>
    <cellStyle name="20% - アクセント 5 2" xfId="7" xr:uid="{00000000-0005-0000-0000-000004000000}"/>
    <cellStyle name="20% - アクセント 6 2" xfId="8" xr:uid="{00000000-0005-0000-0000-000005000000}"/>
    <cellStyle name="40% - アクセント 1 2" xfId="9" xr:uid="{00000000-0005-0000-0000-000006000000}"/>
    <cellStyle name="40% - アクセント 2 2" xfId="10" xr:uid="{00000000-0005-0000-0000-000007000000}"/>
    <cellStyle name="40% - アクセント 3 2" xfId="11" xr:uid="{00000000-0005-0000-0000-000008000000}"/>
    <cellStyle name="40% - アクセント 4 2" xfId="12" xr:uid="{00000000-0005-0000-0000-000009000000}"/>
    <cellStyle name="40% - アクセント 5 2" xfId="13" xr:uid="{00000000-0005-0000-0000-00000A000000}"/>
    <cellStyle name="40% - アクセント 6 2" xfId="14" xr:uid="{00000000-0005-0000-0000-00000B000000}"/>
    <cellStyle name="60% - アクセント 1 2" xfId="15" xr:uid="{00000000-0005-0000-0000-00000C000000}"/>
    <cellStyle name="60% - アクセント 2 2" xfId="16" xr:uid="{00000000-0005-0000-0000-00000D000000}"/>
    <cellStyle name="60% - アクセント 3 2" xfId="17" xr:uid="{00000000-0005-0000-0000-00000E000000}"/>
    <cellStyle name="60% - アクセント 4 2" xfId="18" xr:uid="{00000000-0005-0000-0000-00000F000000}"/>
    <cellStyle name="60% - アクセント 5 2" xfId="19" xr:uid="{00000000-0005-0000-0000-000010000000}"/>
    <cellStyle name="60% - アクセント 6 2" xfId="20" xr:uid="{00000000-0005-0000-0000-000011000000}"/>
    <cellStyle name="アクセント 1 2" xfId="21" xr:uid="{00000000-0005-0000-0000-000012000000}"/>
    <cellStyle name="アクセント 2 2" xfId="22" xr:uid="{00000000-0005-0000-0000-000013000000}"/>
    <cellStyle name="アクセント 3 2" xfId="23" xr:uid="{00000000-0005-0000-0000-000014000000}"/>
    <cellStyle name="アクセント 4 2" xfId="24" xr:uid="{00000000-0005-0000-0000-000015000000}"/>
    <cellStyle name="アクセント 5 2" xfId="25" xr:uid="{00000000-0005-0000-0000-000016000000}"/>
    <cellStyle name="アクセント 6 2" xfId="26" xr:uid="{00000000-0005-0000-0000-000017000000}"/>
    <cellStyle name="タイトル 2" xfId="27" xr:uid="{00000000-0005-0000-0000-000018000000}"/>
    <cellStyle name="チェック セル 2" xfId="28" xr:uid="{00000000-0005-0000-0000-000019000000}"/>
    <cellStyle name="どちらでもない 2" xfId="29" xr:uid="{00000000-0005-0000-0000-00001A000000}"/>
    <cellStyle name="ハイパーリンク" xfId="1" builtinId="8"/>
    <cellStyle name="メモ 2" xfId="30" xr:uid="{00000000-0005-0000-0000-00001C000000}"/>
    <cellStyle name="リンク セル 2" xfId="31" xr:uid="{00000000-0005-0000-0000-00001D000000}"/>
    <cellStyle name="悪い 2" xfId="32" xr:uid="{00000000-0005-0000-0000-00001E000000}"/>
    <cellStyle name="計算 2" xfId="33" xr:uid="{00000000-0005-0000-0000-00001F000000}"/>
    <cellStyle name="警告文 2" xfId="34" xr:uid="{00000000-0005-0000-0000-000020000000}"/>
    <cellStyle name="見出し 1 2" xfId="35" xr:uid="{00000000-0005-0000-0000-000021000000}"/>
    <cellStyle name="見出し 2 2" xfId="36" xr:uid="{00000000-0005-0000-0000-000022000000}"/>
    <cellStyle name="見出し 3 2" xfId="37" xr:uid="{00000000-0005-0000-0000-000023000000}"/>
    <cellStyle name="見出し 4 2" xfId="38" xr:uid="{00000000-0005-0000-0000-000024000000}"/>
    <cellStyle name="集計 2" xfId="39" xr:uid="{00000000-0005-0000-0000-000025000000}"/>
    <cellStyle name="出力 2" xfId="40" xr:uid="{00000000-0005-0000-0000-000026000000}"/>
    <cellStyle name="説明文 2" xfId="41" xr:uid="{00000000-0005-0000-0000-000027000000}"/>
    <cellStyle name="入力 2" xfId="42" xr:uid="{00000000-0005-0000-0000-000028000000}"/>
    <cellStyle name="標準" xfId="0" builtinId="0"/>
    <cellStyle name="標準 2" xfId="2" xr:uid="{00000000-0005-0000-0000-00002A000000}"/>
    <cellStyle name="良い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workbookViewId="0"/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B5" s="1" t="s">
        <v>4</v>
      </c>
      <c r="C5" s="2"/>
    </row>
    <row r="6" spans="1:3" x14ac:dyDescent="0.15">
      <c r="C6" s="2" t="s">
        <v>5</v>
      </c>
    </row>
    <row r="7" spans="1:3" x14ac:dyDescent="0.15">
      <c r="C7" s="2"/>
    </row>
    <row r="8" spans="1:3" x14ac:dyDescent="0.15">
      <c r="B8" s="1" t="s">
        <v>6</v>
      </c>
      <c r="C8" s="2"/>
    </row>
    <row r="9" spans="1:3" x14ac:dyDescent="0.15">
      <c r="B9" s="1" t="s">
        <v>7</v>
      </c>
      <c r="C9" s="2" t="s">
        <v>8</v>
      </c>
    </row>
    <row r="12" spans="1:3" x14ac:dyDescent="0.15">
      <c r="C12" s="2"/>
    </row>
    <row r="13" spans="1:3" x14ac:dyDescent="0.15">
      <c r="C13" s="2"/>
    </row>
    <row r="14" spans="1:3" x14ac:dyDescent="0.15">
      <c r="C14" s="2"/>
    </row>
    <row r="18" spans="3:3" x14ac:dyDescent="0.15">
      <c r="C18" s="2"/>
    </row>
    <row r="19" spans="3:3" x14ac:dyDescent="0.15">
      <c r="C19" s="2"/>
    </row>
    <row r="20" spans="3:3" x14ac:dyDescent="0.15">
      <c r="C20" s="2"/>
    </row>
  </sheetData>
  <phoneticPr fontId="1"/>
  <hyperlinks>
    <hyperlink ref="C6" location="全国の漁業生産量及び生産額!A1" display="表　全国の漁業生産量及び生産額" xr:uid="{00000000-0004-0000-0000-000000000000}"/>
    <hyperlink ref="C9" location="主要魚種の資源動向!A1" display="表　平成22年度　主要魚種の資源動向（日本海）" xr:uid="{00000000-0004-0000-0000-000001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P31"/>
  <sheetViews>
    <sheetView view="pageBreakPreview" zoomScaleNormal="100" zoomScaleSheetLayoutView="100" workbookViewId="0">
      <selection activeCell="T18" sqref="T18"/>
    </sheetView>
  </sheetViews>
  <sheetFormatPr defaultColWidth="9" defaultRowHeight="13.5" x14ac:dyDescent="0.15"/>
  <cols>
    <col min="1" max="2" width="1.875" style="9" customWidth="1"/>
    <col min="3" max="4" width="3.375" style="9" customWidth="1"/>
    <col min="5" max="5" width="5.375" style="9" bestFit="1" customWidth="1"/>
    <col min="6" max="6" width="8.375" style="9" customWidth="1"/>
    <col min="7" max="7" width="10.125" style="9" customWidth="1"/>
    <col min="8" max="12" width="8.625" style="9" customWidth="1"/>
    <col min="13" max="16" width="7.875" style="9" customWidth="1"/>
    <col min="17" max="17" width="1" style="9" customWidth="1"/>
    <col min="18" max="19" width="6.625" style="9" customWidth="1"/>
    <col min="20" max="16384" width="9" style="9"/>
  </cols>
  <sheetData>
    <row r="1" spans="3:16" x14ac:dyDescent="0.15">
      <c r="M1" s="10" t="s">
        <v>9</v>
      </c>
    </row>
    <row r="3" spans="3:16" ht="20.25" customHeight="1" thickBot="1" x14ac:dyDescent="0.2">
      <c r="F3" s="79" t="s">
        <v>10</v>
      </c>
      <c r="G3" s="79"/>
      <c r="H3" s="79"/>
      <c r="I3" s="79"/>
      <c r="J3" s="79"/>
      <c r="K3" s="79"/>
      <c r="L3" s="79"/>
      <c r="M3" s="79"/>
      <c r="N3" s="79"/>
      <c r="P3" s="11"/>
    </row>
    <row r="4" spans="3:16" s="14" customFormat="1" ht="14.25" customHeight="1" x14ac:dyDescent="0.15">
      <c r="C4" s="12"/>
      <c r="D4" s="13"/>
      <c r="E4" s="80" t="s">
        <v>11</v>
      </c>
      <c r="F4" s="80" t="s">
        <v>12</v>
      </c>
      <c r="G4" s="83" t="s">
        <v>13</v>
      </c>
      <c r="H4" s="84"/>
      <c r="I4" s="84"/>
      <c r="J4" s="84"/>
      <c r="K4" s="84"/>
      <c r="L4" s="85"/>
      <c r="M4" s="83" t="s">
        <v>14</v>
      </c>
      <c r="N4" s="84"/>
      <c r="O4" s="85"/>
      <c r="P4" s="87" t="s">
        <v>15</v>
      </c>
    </row>
    <row r="5" spans="3:16" s="14" customFormat="1" ht="14.25" customHeight="1" x14ac:dyDescent="0.15">
      <c r="C5" s="15"/>
      <c r="D5" s="16"/>
      <c r="E5" s="81"/>
      <c r="F5" s="81"/>
      <c r="G5" s="86" t="s">
        <v>16</v>
      </c>
      <c r="H5" s="90" t="s">
        <v>17</v>
      </c>
      <c r="I5" s="91"/>
      <c r="J5" s="91"/>
      <c r="K5" s="92"/>
      <c r="L5" s="86" t="s">
        <v>18</v>
      </c>
      <c r="M5" s="86" t="s">
        <v>16</v>
      </c>
      <c r="N5" s="86" t="s">
        <v>19</v>
      </c>
      <c r="O5" s="86" t="s">
        <v>20</v>
      </c>
      <c r="P5" s="88"/>
    </row>
    <row r="6" spans="3:16" s="14" customFormat="1" ht="14.25" customHeight="1" x14ac:dyDescent="0.15">
      <c r="C6" s="17"/>
      <c r="D6" s="18"/>
      <c r="E6" s="82"/>
      <c r="F6" s="82"/>
      <c r="G6" s="82"/>
      <c r="H6" s="19" t="s">
        <v>21</v>
      </c>
      <c r="I6" s="19" t="s">
        <v>22</v>
      </c>
      <c r="J6" s="19" t="s">
        <v>23</v>
      </c>
      <c r="K6" s="34" t="s">
        <v>24</v>
      </c>
      <c r="L6" s="82"/>
      <c r="M6" s="82"/>
      <c r="N6" s="82"/>
      <c r="O6" s="82"/>
      <c r="P6" s="89"/>
    </row>
    <row r="7" spans="3:16" s="14" customFormat="1" ht="14.25" customHeight="1" x14ac:dyDescent="0.15">
      <c r="C7" s="73" t="s">
        <v>25</v>
      </c>
      <c r="D7" s="76" t="s">
        <v>26</v>
      </c>
      <c r="E7" s="3" t="s">
        <v>27</v>
      </c>
      <c r="F7" s="4">
        <v>4421</v>
      </c>
      <c r="G7" s="4">
        <v>4364</v>
      </c>
      <c r="H7" s="4">
        <v>3359</v>
      </c>
      <c r="I7" s="4">
        <v>349</v>
      </c>
      <c r="J7" s="4">
        <v>2042</v>
      </c>
      <c r="K7" s="4">
        <v>968</v>
      </c>
      <c r="L7" s="4">
        <v>1005</v>
      </c>
      <c r="M7" s="4">
        <v>56</v>
      </c>
      <c r="N7" s="4">
        <v>27</v>
      </c>
      <c r="O7" s="4">
        <v>30</v>
      </c>
      <c r="P7" s="5">
        <v>55</v>
      </c>
    </row>
    <row r="8" spans="3:16" s="14" customFormat="1" ht="14.25" customHeight="1" x14ac:dyDescent="0.15">
      <c r="C8" s="74"/>
      <c r="D8" s="77"/>
      <c r="E8" s="3" t="s">
        <v>28</v>
      </c>
      <c r="F8" s="4">
        <v>4197</v>
      </c>
      <c r="G8" s="4">
        <v>4144</v>
      </c>
      <c r="H8" s="4">
        <v>3228</v>
      </c>
      <c r="I8" s="4">
        <v>329</v>
      </c>
      <c r="J8" s="4">
        <v>1970</v>
      </c>
      <c r="K8" s="4">
        <v>930</v>
      </c>
      <c r="L8" s="4">
        <v>915</v>
      </c>
      <c r="M8" s="4">
        <v>53</v>
      </c>
      <c r="N8" s="4">
        <v>22</v>
      </c>
      <c r="O8" s="4">
        <v>31</v>
      </c>
      <c r="P8" s="5">
        <v>309</v>
      </c>
    </row>
    <row r="9" spans="3:16" s="14" customFormat="1" ht="14.25" customHeight="1" x14ac:dyDescent="0.15">
      <c r="C9" s="74"/>
      <c r="D9" s="77"/>
      <c r="E9" s="3" t="s">
        <v>29</v>
      </c>
      <c r="F9" s="4">
        <v>4234</v>
      </c>
      <c r="G9" s="4">
        <v>4183</v>
      </c>
      <c r="H9" s="4">
        <v>3213</v>
      </c>
      <c r="I9" s="4">
        <v>298</v>
      </c>
      <c r="J9" s="4">
        <v>2044</v>
      </c>
      <c r="K9" s="4">
        <v>871</v>
      </c>
      <c r="L9" s="33">
        <v>970</v>
      </c>
      <c r="M9" s="4">
        <v>51</v>
      </c>
      <c r="N9" s="4">
        <v>22</v>
      </c>
      <c r="O9" s="4">
        <v>29</v>
      </c>
      <c r="P9" s="5">
        <v>327</v>
      </c>
    </row>
    <row r="10" spans="3:16" s="14" customFormat="1" ht="14.25" customHeight="1" x14ac:dyDescent="0.15">
      <c r="C10" s="74"/>
      <c r="D10" s="77"/>
      <c r="E10" s="3" t="s">
        <v>30</v>
      </c>
      <c r="F10" s="4">
        <v>4215</v>
      </c>
      <c r="G10" s="4">
        <v>4163</v>
      </c>
      <c r="H10" s="4">
        <v>3236</v>
      </c>
      <c r="I10" s="4">
        <v>279</v>
      </c>
      <c r="J10" s="4">
        <v>2020</v>
      </c>
      <c r="K10" s="4">
        <v>938</v>
      </c>
      <c r="L10" s="4">
        <v>927</v>
      </c>
      <c r="M10" s="4">
        <v>52</v>
      </c>
      <c r="N10" s="4">
        <v>19</v>
      </c>
      <c r="O10" s="4">
        <v>33</v>
      </c>
      <c r="P10" s="5">
        <v>336</v>
      </c>
    </row>
    <row r="11" spans="3:16" s="14" customFormat="1" ht="14.25" customHeight="1" x14ac:dyDescent="0.15">
      <c r="C11" s="74"/>
      <c r="D11" s="77"/>
      <c r="E11" s="20" t="s">
        <v>31</v>
      </c>
      <c r="F11" s="6">
        <v>3916.9560000000001</v>
      </c>
      <c r="G11" s="6">
        <v>3862.8409999999999</v>
      </c>
      <c r="H11" s="6">
        <v>2951.0010000000002</v>
      </c>
      <c r="I11" s="6">
        <v>261.738</v>
      </c>
      <c r="J11" s="6">
        <v>1803.6849999999999</v>
      </c>
      <c r="K11" s="6">
        <v>885.57899999999995</v>
      </c>
      <c r="L11" s="6">
        <v>911.83900000000006</v>
      </c>
      <c r="M11" s="6">
        <v>54.115000000000002</v>
      </c>
      <c r="N11" s="6">
        <v>22.611999999999998</v>
      </c>
      <c r="O11" s="6">
        <v>31.503</v>
      </c>
      <c r="P11" s="8" t="s">
        <v>32</v>
      </c>
    </row>
    <row r="12" spans="3:16" s="14" customFormat="1" ht="14.25" customHeight="1" x14ac:dyDescent="0.15">
      <c r="C12" s="75"/>
      <c r="D12" s="78"/>
      <c r="E12" s="20" t="s">
        <v>33</v>
      </c>
      <c r="F12" s="6">
        <v>3829.8290000000002</v>
      </c>
      <c r="G12" s="6">
        <v>3777.9209999999998</v>
      </c>
      <c r="H12" s="6">
        <v>2926.4110000000001</v>
      </c>
      <c r="I12" s="6">
        <v>254.32900000000001</v>
      </c>
      <c r="J12" s="6">
        <v>1800.748</v>
      </c>
      <c r="K12" s="6">
        <v>871.33399999999995</v>
      </c>
      <c r="L12" s="6">
        <v>851.50900000000001</v>
      </c>
      <c r="M12" s="6">
        <v>51.908000000000001</v>
      </c>
      <c r="N12" s="6">
        <v>21.567</v>
      </c>
      <c r="O12" s="6">
        <v>30.341000000000001</v>
      </c>
      <c r="P12" s="8" t="s">
        <v>32</v>
      </c>
    </row>
    <row r="13" spans="3:16" s="14" customFormat="1" ht="14.25" customHeight="1" x14ac:dyDescent="0.15">
      <c r="C13" s="70" t="s">
        <v>34</v>
      </c>
      <c r="D13" s="71"/>
      <c r="E13" s="72"/>
      <c r="F13" s="21">
        <f t="shared" ref="F13:O13" si="0">F12/F11</f>
        <v>0.97775645169361103</v>
      </c>
      <c r="G13" s="21">
        <f t="shared" si="0"/>
        <v>0.97801618031909676</v>
      </c>
      <c r="H13" s="21">
        <f t="shared" si="0"/>
        <v>0.99166723427067627</v>
      </c>
      <c r="I13" s="21">
        <f t="shared" si="0"/>
        <v>0.97169306711291448</v>
      </c>
      <c r="J13" s="21">
        <f t="shared" si="0"/>
        <v>0.99837166689305512</v>
      </c>
      <c r="K13" s="21">
        <f t="shared" si="0"/>
        <v>0.98391447855019143</v>
      </c>
      <c r="L13" s="21">
        <f t="shared" si="0"/>
        <v>0.93383700412024484</v>
      </c>
      <c r="M13" s="21">
        <f t="shared" si="0"/>
        <v>0.95921648341494958</v>
      </c>
      <c r="N13" s="21">
        <f t="shared" si="0"/>
        <v>0.9537856005660712</v>
      </c>
      <c r="O13" s="21">
        <f t="shared" si="0"/>
        <v>0.96311462400406311</v>
      </c>
      <c r="P13" s="51" t="s">
        <v>32</v>
      </c>
    </row>
    <row r="14" spans="3:16" s="14" customFormat="1" ht="14.25" customHeight="1" x14ac:dyDescent="0.15">
      <c r="C14" s="73" t="s">
        <v>35</v>
      </c>
      <c r="D14" s="76" t="s">
        <v>36</v>
      </c>
      <c r="E14" s="39" t="s">
        <v>27</v>
      </c>
      <c r="F14" s="29">
        <v>1539</v>
      </c>
      <c r="G14" s="4">
        <v>1422</v>
      </c>
      <c r="H14" s="4">
        <v>936</v>
      </c>
      <c r="I14" s="7" t="s">
        <v>37</v>
      </c>
      <c r="J14" s="7" t="s">
        <v>37</v>
      </c>
      <c r="K14" s="7" t="s">
        <v>37</v>
      </c>
      <c r="L14" s="4">
        <v>486</v>
      </c>
      <c r="M14" s="4">
        <v>117</v>
      </c>
      <c r="N14" s="4">
        <v>18</v>
      </c>
      <c r="O14" s="4">
        <v>98</v>
      </c>
      <c r="P14" s="23">
        <v>0.14399999999999999</v>
      </c>
    </row>
    <row r="15" spans="3:16" s="14" customFormat="1" ht="14.25" customHeight="1" x14ac:dyDescent="0.15">
      <c r="C15" s="74"/>
      <c r="D15" s="77"/>
      <c r="E15" s="22" t="s">
        <v>28</v>
      </c>
      <c r="F15" s="29">
        <v>1468</v>
      </c>
      <c r="G15" s="4">
        <v>1349</v>
      </c>
      <c r="H15" s="4">
        <v>869</v>
      </c>
      <c r="I15" s="7" t="s">
        <v>37</v>
      </c>
      <c r="J15" s="7" t="s">
        <v>37</v>
      </c>
      <c r="K15" s="7" t="s">
        <v>37</v>
      </c>
      <c r="L15" s="4">
        <v>480</v>
      </c>
      <c r="M15" s="4">
        <v>119</v>
      </c>
      <c r="N15" s="4">
        <v>16</v>
      </c>
      <c r="O15" s="4">
        <v>103</v>
      </c>
      <c r="P15" s="23">
        <v>1.704</v>
      </c>
    </row>
    <row r="16" spans="3:16" s="14" customFormat="1" ht="14.25" customHeight="1" x14ac:dyDescent="0.15">
      <c r="C16" s="74"/>
      <c r="D16" s="77"/>
      <c r="E16" s="22" t="s">
        <v>29</v>
      </c>
      <c r="F16" s="36">
        <v>1322</v>
      </c>
      <c r="G16" s="4">
        <v>1212</v>
      </c>
      <c r="H16" s="4">
        <v>869</v>
      </c>
      <c r="I16" s="7" t="s">
        <v>37</v>
      </c>
      <c r="J16" s="7" t="s">
        <v>37</v>
      </c>
      <c r="K16" s="7" t="s">
        <v>37</v>
      </c>
      <c r="L16" s="4">
        <v>437</v>
      </c>
      <c r="M16" s="4">
        <v>110</v>
      </c>
      <c r="N16" s="4">
        <v>16.489999999999998</v>
      </c>
      <c r="O16" s="4">
        <v>93.5</v>
      </c>
      <c r="P16" s="23">
        <v>1.9830000000000001</v>
      </c>
    </row>
    <row r="17" spans="3:16" s="14" customFormat="1" ht="14.25" customHeight="1" x14ac:dyDescent="0.15">
      <c r="C17" s="74"/>
      <c r="D17" s="77"/>
      <c r="E17" s="22" t="s">
        <v>30</v>
      </c>
      <c r="F17" s="36">
        <v>1371</v>
      </c>
      <c r="G17" s="4">
        <v>1250.415</v>
      </c>
      <c r="H17" s="4">
        <v>799.875</v>
      </c>
      <c r="I17" s="7" t="s">
        <v>37</v>
      </c>
      <c r="J17" s="7" t="s">
        <v>37</v>
      </c>
      <c r="K17" s="7" t="s">
        <v>37</v>
      </c>
      <c r="L17" s="4">
        <v>450.53899999999999</v>
      </c>
      <c r="M17" s="4">
        <v>121.012</v>
      </c>
      <c r="N17" s="4">
        <v>15.395</v>
      </c>
      <c r="O17" s="4">
        <v>105.617</v>
      </c>
      <c r="P17" s="23">
        <v>2.1389999999999998</v>
      </c>
    </row>
    <row r="18" spans="3:16" s="14" customFormat="1" ht="14.25" customHeight="1" x14ac:dyDescent="0.15">
      <c r="C18" s="74"/>
      <c r="D18" s="77"/>
      <c r="E18" s="40" t="s">
        <v>31</v>
      </c>
      <c r="F18" s="37">
        <v>1572.172</v>
      </c>
      <c r="G18" s="6">
        <v>1434.69</v>
      </c>
      <c r="H18" s="6">
        <v>913.59199999999998</v>
      </c>
      <c r="I18" s="35" t="s">
        <v>37</v>
      </c>
      <c r="J18" s="35" t="s">
        <v>37</v>
      </c>
      <c r="K18" s="35" t="s">
        <v>37</v>
      </c>
      <c r="L18" s="6">
        <v>521.09799999999996</v>
      </c>
      <c r="M18" s="6">
        <v>137.482</v>
      </c>
      <c r="N18" s="6">
        <v>15.548</v>
      </c>
      <c r="O18" s="6">
        <v>121.934</v>
      </c>
      <c r="P18" s="8">
        <v>2.4870000000000001</v>
      </c>
    </row>
    <row r="19" spans="3:16" s="14" customFormat="1" ht="14.25" customHeight="1" x14ac:dyDescent="0.15">
      <c r="C19" s="75"/>
      <c r="D19" s="78"/>
      <c r="E19" s="40" t="s">
        <v>33</v>
      </c>
      <c r="F19" s="37">
        <v>1657.7619999999999</v>
      </c>
      <c r="G19" s="32">
        <v>1526.4680000000001</v>
      </c>
      <c r="H19" s="6">
        <v>953.404</v>
      </c>
      <c r="I19" s="35" t="s">
        <v>32</v>
      </c>
      <c r="J19" s="35" t="s">
        <v>32</v>
      </c>
      <c r="K19" s="35" t="s">
        <v>32</v>
      </c>
      <c r="L19" s="6">
        <v>573.06399999999996</v>
      </c>
      <c r="M19" s="6">
        <v>131.29400000000001</v>
      </c>
      <c r="N19" s="6">
        <v>14.949</v>
      </c>
      <c r="O19" s="6">
        <v>116.345</v>
      </c>
      <c r="P19" s="8">
        <v>2.3639999999999999</v>
      </c>
    </row>
    <row r="20" spans="3:16" s="14" customFormat="1" ht="14.25" customHeight="1" thickBot="1" x14ac:dyDescent="0.2">
      <c r="C20" s="67" t="s">
        <v>34</v>
      </c>
      <c r="D20" s="68"/>
      <c r="E20" s="69"/>
      <c r="F20" s="38">
        <f>G19/F18</f>
        <v>0.97092938940523055</v>
      </c>
      <c r="G20" s="24">
        <f t="shared" ref="G20:H20" si="1">G19/G18</f>
        <v>1.063970613860834</v>
      </c>
      <c r="H20" s="24">
        <f t="shared" si="1"/>
        <v>1.0435774393821311</v>
      </c>
      <c r="I20" s="25" t="s">
        <v>32</v>
      </c>
      <c r="J20" s="25" t="s">
        <v>32</v>
      </c>
      <c r="K20" s="25" t="s">
        <v>32</v>
      </c>
      <c r="L20" s="24">
        <f t="shared" ref="L20:O20" si="2">L19/L18</f>
        <v>1.0997240442296843</v>
      </c>
      <c r="M20" s="24">
        <f t="shared" si="2"/>
        <v>0.9549904714799029</v>
      </c>
      <c r="N20" s="24">
        <f t="shared" si="2"/>
        <v>0.96147414458451241</v>
      </c>
      <c r="O20" s="24">
        <f t="shared" si="2"/>
        <v>0.95416372791838211</v>
      </c>
      <c r="P20" s="26">
        <f>P19/P18</f>
        <v>0.95054282267792511</v>
      </c>
    </row>
    <row r="21" spans="3:16" s="14" customFormat="1" x14ac:dyDescent="0.15">
      <c r="C21" s="27"/>
      <c r="D21" s="28" t="s">
        <v>38</v>
      </c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</row>
    <row r="24" spans="3:16" x14ac:dyDescent="0.15">
      <c r="M24" s="14"/>
    </row>
    <row r="25" spans="3:16" ht="12.75" customHeight="1" x14ac:dyDescent="0.15">
      <c r="C25" s="61" t="s">
        <v>39</v>
      </c>
      <c r="D25" s="62"/>
      <c r="E25" s="62"/>
      <c r="F25" s="62"/>
      <c r="G25" s="63"/>
    </row>
    <row r="26" spans="3:16" ht="12.75" customHeight="1" x14ac:dyDescent="0.15">
      <c r="C26" s="64"/>
      <c r="D26" s="65"/>
      <c r="E26" s="65"/>
      <c r="F26" s="65"/>
      <c r="G26" s="66"/>
    </row>
    <row r="29" spans="3:16" x14ac:dyDescent="0.15">
      <c r="H29" s="9">
        <v>313734</v>
      </c>
      <c r="I29" s="9">
        <v>2051479</v>
      </c>
      <c r="J29" s="9">
        <v>892807</v>
      </c>
      <c r="K29" s="9">
        <v>986056</v>
      </c>
    </row>
    <row r="30" spans="3:16" x14ac:dyDescent="0.15">
      <c r="G30" s="9">
        <f>SUM(H30:K30)</f>
        <v>4244.0759999999991</v>
      </c>
      <c r="H30" s="9">
        <f>H29/1000</f>
        <v>313.73399999999998</v>
      </c>
      <c r="I30" s="9">
        <f t="shared" ref="I30:K30" si="3">I29/1000</f>
        <v>2051.4789999999998</v>
      </c>
      <c r="J30" s="9">
        <f t="shared" si="3"/>
        <v>892.80700000000002</v>
      </c>
      <c r="K30" s="9">
        <f t="shared" si="3"/>
        <v>986.05600000000004</v>
      </c>
    </row>
    <row r="31" spans="3:16" x14ac:dyDescent="0.15">
      <c r="P31" s="29">
        <f>SUM(I11:K11)</f>
        <v>2951.0019999999995</v>
      </c>
    </row>
  </sheetData>
  <mergeCells count="19">
    <mergeCell ref="P4:P6"/>
    <mergeCell ref="G5:G6"/>
    <mergeCell ref="M5:M6"/>
    <mergeCell ref="N5:N6"/>
    <mergeCell ref="L5:L6"/>
    <mergeCell ref="H5:K5"/>
    <mergeCell ref="F3:N3"/>
    <mergeCell ref="E4:E6"/>
    <mergeCell ref="F4:F6"/>
    <mergeCell ref="G4:L4"/>
    <mergeCell ref="M4:O4"/>
    <mergeCell ref="O5:O6"/>
    <mergeCell ref="C25:G26"/>
    <mergeCell ref="C20:E20"/>
    <mergeCell ref="C13:E13"/>
    <mergeCell ref="C7:C12"/>
    <mergeCell ref="D7:D12"/>
    <mergeCell ref="C14:C19"/>
    <mergeCell ref="D14:D19"/>
  </mergeCells>
  <phoneticPr fontId="1"/>
  <hyperlinks>
    <hyperlink ref="M1" location="目次!A1" display="目次に戻る" xr:uid="{00000000-0004-0000-0100-000000000000}"/>
  </hyperlinks>
  <pageMargins left="0.75" right="0.75" top="1" bottom="1" header="0.51200000000000001" footer="0.51200000000000001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75D3-90E5-4D62-B4B6-684C9588B287}">
  <sheetPr>
    <tabColor rgb="FFFFC000"/>
  </sheetPr>
  <dimension ref="A1:I35"/>
  <sheetViews>
    <sheetView tabSelected="1" zoomScaleNormal="100" workbookViewId="0">
      <selection activeCell="I11" sqref="I11"/>
    </sheetView>
  </sheetViews>
  <sheetFormatPr defaultColWidth="9" defaultRowHeight="14.25" x14ac:dyDescent="0.15"/>
  <cols>
    <col min="1" max="1" width="1.625" style="30" customWidth="1"/>
    <col min="2" max="2" width="4.875" style="30" customWidth="1"/>
    <col min="3" max="4" width="20.625" style="30" customWidth="1"/>
    <col min="5" max="6" width="12.375" style="30" customWidth="1"/>
    <col min="7" max="7" width="1.25" style="30" customWidth="1"/>
    <col min="8" max="8" width="6.625" style="30" customWidth="1"/>
    <col min="9" max="9" width="14.125" style="30" bestFit="1" customWidth="1"/>
    <col min="10" max="10" width="8.375" style="30" bestFit="1" customWidth="1"/>
    <col min="11" max="15" width="6.625" style="30" customWidth="1"/>
    <col min="16" max="16" width="12.75" style="30" bestFit="1" customWidth="1"/>
    <col min="17" max="17" width="12.75" style="30" customWidth="1"/>
    <col min="18" max="16384" width="9" style="30"/>
  </cols>
  <sheetData>
    <row r="1" spans="1:9" x14ac:dyDescent="0.15">
      <c r="I1" s="31" t="s">
        <v>9</v>
      </c>
    </row>
    <row r="2" spans="1:9" ht="7.5" customHeight="1" x14ac:dyDescent="0.15"/>
    <row r="3" spans="1:9" ht="20.25" customHeight="1" x14ac:dyDescent="0.15">
      <c r="A3" s="41"/>
      <c r="B3" s="94" t="s">
        <v>96</v>
      </c>
      <c r="C3" s="93"/>
      <c r="D3" s="93"/>
      <c r="E3" s="93"/>
      <c r="F3" s="93"/>
      <c r="G3" s="41"/>
    </row>
    <row r="4" spans="1:9" ht="16.5" customHeight="1" x14ac:dyDescent="0.15">
      <c r="A4" s="42"/>
      <c r="B4" s="95" t="s">
        <v>40</v>
      </c>
      <c r="C4" s="96" t="s">
        <v>41</v>
      </c>
      <c r="D4" s="97" t="s">
        <v>42</v>
      </c>
      <c r="E4" s="98" t="s">
        <v>43</v>
      </c>
      <c r="F4" s="99" t="s">
        <v>44</v>
      </c>
      <c r="G4" s="41"/>
    </row>
    <row r="5" spans="1:9" ht="16.5" customHeight="1" x14ac:dyDescent="0.15">
      <c r="A5" s="42"/>
      <c r="B5" s="100" t="s">
        <v>45</v>
      </c>
      <c r="C5" s="54" t="s">
        <v>46</v>
      </c>
      <c r="D5" s="53" t="s">
        <v>47</v>
      </c>
      <c r="E5" s="56" t="s">
        <v>48</v>
      </c>
      <c r="F5" s="60" t="s">
        <v>49</v>
      </c>
      <c r="G5" s="41"/>
    </row>
    <row r="6" spans="1:9" ht="16.5" customHeight="1" x14ac:dyDescent="0.15">
      <c r="A6" s="42"/>
      <c r="B6" s="101"/>
      <c r="C6" s="54" t="s">
        <v>50</v>
      </c>
      <c r="D6" s="102" t="s">
        <v>51</v>
      </c>
      <c r="E6" s="56" t="s">
        <v>48</v>
      </c>
      <c r="F6" s="60" t="s">
        <v>52</v>
      </c>
      <c r="G6" s="41"/>
    </row>
    <row r="7" spans="1:9" ht="16.5" customHeight="1" x14ac:dyDescent="0.15">
      <c r="A7" s="42"/>
      <c r="B7" s="101"/>
      <c r="C7" s="54" t="s">
        <v>53</v>
      </c>
      <c r="D7" s="102" t="s">
        <v>51</v>
      </c>
      <c r="E7" s="56" t="s">
        <v>54</v>
      </c>
      <c r="F7" s="60" t="s">
        <v>55</v>
      </c>
      <c r="G7" s="41"/>
    </row>
    <row r="8" spans="1:9" ht="16.5" customHeight="1" x14ac:dyDescent="0.15">
      <c r="A8" s="42"/>
      <c r="B8" s="101"/>
      <c r="C8" s="54" t="s">
        <v>56</v>
      </c>
      <c r="D8" s="53" t="s">
        <v>57</v>
      </c>
      <c r="E8" s="56" t="s">
        <v>54</v>
      </c>
      <c r="F8" s="60" t="s">
        <v>49</v>
      </c>
      <c r="G8" s="41"/>
    </row>
    <row r="9" spans="1:9" ht="16.5" customHeight="1" x14ac:dyDescent="0.15">
      <c r="A9" s="42"/>
      <c r="B9" s="101"/>
      <c r="C9" s="54" t="s">
        <v>58</v>
      </c>
      <c r="D9" s="53" t="s">
        <v>59</v>
      </c>
      <c r="E9" s="56" t="s">
        <v>54</v>
      </c>
      <c r="F9" s="60" t="s">
        <v>52</v>
      </c>
      <c r="G9" s="41"/>
    </row>
    <row r="10" spans="1:9" ht="16.5" customHeight="1" x14ac:dyDescent="0.15">
      <c r="A10" s="42"/>
      <c r="B10" s="101"/>
      <c r="C10" s="54" t="s">
        <v>60</v>
      </c>
      <c r="D10" s="53" t="s">
        <v>61</v>
      </c>
      <c r="E10" s="57" t="s">
        <v>62</v>
      </c>
      <c r="F10" s="58" t="s">
        <v>55</v>
      </c>
      <c r="G10" s="41"/>
    </row>
    <row r="11" spans="1:9" ht="16.5" customHeight="1" x14ac:dyDescent="0.15">
      <c r="A11" s="42"/>
      <c r="B11" s="101"/>
      <c r="C11" s="54" t="s">
        <v>63</v>
      </c>
      <c r="D11" s="53" t="s">
        <v>61</v>
      </c>
      <c r="E11" s="57" t="s">
        <v>62</v>
      </c>
      <c r="F11" s="58" t="s">
        <v>55</v>
      </c>
      <c r="G11" s="41"/>
    </row>
    <row r="12" spans="1:9" ht="16.5" customHeight="1" x14ac:dyDescent="0.15">
      <c r="A12" s="42"/>
      <c r="B12" s="101"/>
      <c r="C12" s="54" t="s">
        <v>64</v>
      </c>
      <c r="D12" s="53" t="s">
        <v>61</v>
      </c>
      <c r="E12" s="57" t="s">
        <v>62</v>
      </c>
      <c r="F12" s="58" t="s">
        <v>49</v>
      </c>
      <c r="G12" s="41"/>
    </row>
    <row r="13" spans="1:9" ht="16.5" customHeight="1" x14ac:dyDescent="0.15">
      <c r="A13" s="42"/>
      <c r="B13" s="101"/>
      <c r="C13" s="54" t="s">
        <v>65</v>
      </c>
      <c r="D13" s="53" t="s">
        <v>66</v>
      </c>
      <c r="E13" s="57" t="s">
        <v>62</v>
      </c>
      <c r="F13" s="58" t="s">
        <v>52</v>
      </c>
      <c r="G13" s="41"/>
    </row>
    <row r="14" spans="1:9" ht="16.5" customHeight="1" x14ac:dyDescent="0.15">
      <c r="A14" s="42"/>
      <c r="B14" s="103"/>
      <c r="C14" s="55" t="s">
        <v>67</v>
      </c>
      <c r="D14" s="52" t="s">
        <v>59</v>
      </c>
      <c r="E14" s="59" t="s">
        <v>62</v>
      </c>
      <c r="F14" s="104" t="s">
        <v>52</v>
      </c>
      <c r="G14" s="41"/>
    </row>
    <row r="15" spans="1:9" ht="16.5" customHeight="1" x14ac:dyDescent="0.15">
      <c r="A15" s="42"/>
      <c r="B15" s="100" t="s">
        <v>68</v>
      </c>
      <c r="C15" s="54" t="s">
        <v>69</v>
      </c>
      <c r="D15" s="53" t="s">
        <v>70</v>
      </c>
      <c r="E15" s="56" t="s">
        <v>48</v>
      </c>
      <c r="F15" s="60" t="s">
        <v>55</v>
      </c>
      <c r="G15" s="41"/>
    </row>
    <row r="16" spans="1:9" ht="16.5" customHeight="1" x14ac:dyDescent="0.15">
      <c r="A16" s="42"/>
      <c r="B16" s="101"/>
      <c r="C16" s="54" t="s">
        <v>71</v>
      </c>
      <c r="D16" s="53" t="s">
        <v>70</v>
      </c>
      <c r="E16" s="56" t="s">
        <v>48</v>
      </c>
      <c r="F16" s="60" t="s">
        <v>55</v>
      </c>
      <c r="G16" s="41"/>
    </row>
    <row r="17" spans="1:7" ht="16.5" customHeight="1" x14ac:dyDescent="0.15">
      <c r="A17" s="42"/>
      <c r="B17" s="101"/>
      <c r="C17" s="54" t="s">
        <v>72</v>
      </c>
      <c r="D17" s="53" t="s">
        <v>73</v>
      </c>
      <c r="E17" s="56" t="s">
        <v>54</v>
      </c>
      <c r="F17" s="60" t="s">
        <v>49</v>
      </c>
      <c r="G17" s="41"/>
    </row>
    <row r="18" spans="1:7" ht="16.5" customHeight="1" x14ac:dyDescent="0.15">
      <c r="A18" s="42"/>
      <c r="B18" s="101"/>
      <c r="C18" s="54" t="s">
        <v>74</v>
      </c>
      <c r="D18" s="53" t="s">
        <v>47</v>
      </c>
      <c r="E18" s="56" t="s">
        <v>54</v>
      </c>
      <c r="F18" s="60" t="s">
        <v>49</v>
      </c>
      <c r="G18" s="41"/>
    </row>
    <row r="19" spans="1:7" ht="16.5" customHeight="1" x14ac:dyDescent="0.15">
      <c r="A19" s="42"/>
      <c r="B19" s="101"/>
      <c r="C19" s="54" t="s">
        <v>75</v>
      </c>
      <c r="D19" s="53" t="s">
        <v>70</v>
      </c>
      <c r="E19" s="56" t="s">
        <v>54</v>
      </c>
      <c r="F19" s="60" t="s">
        <v>49</v>
      </c>
      <c r="G19" s="41"/>
    </row>
    <row r="20" spans="1:7" ht="16.5" customHeight="1" x14ac:dyDescent="0.15">
      <c r="A20" s="42"/>
      <c r="B20" s="101"/>
      <c r="C20" s="54" t="s">
        <v>76</v>
      </c>
      <c r="D20" s="53" t="s">
        <v>70</v>
      </c>
      <c r="E20" s="56" t="s">
        <v>54</v>
      </c>
      <c r="F20" s="60" t="s">
        <v>52</v>
      </c>
      <c r="G20" s="41"/>
    </row>
    <row r="21" spans="1:7" ht="16.5" customHeight="1" x14ac:dyDescent="0.15">
      <c r="A21" s="42"/>
      <c r="B21" s="101"/>
      <c r="C21" s="54" t="s">
        <v>77</v>
      </c>
      <c r="D21" s="53" t="s">
        <v>70</v>
      </c>
      <c r="E21" s="56" t="s">
        <v>54</v>
      </c>
      <c r="F21" s="60" t="s">
        <v>52</v>
      </c>
      <c r="G21" s="41"/>
    </row>
    <row r="22" spans="1:7" ht="16.5" customHeight="1" x14ac:dyDescent="0.15">
      <c r="A22" s="42"/>
      <c r="B22" s="101"/>
      <c r="C22" s="54" t="s">
        <v>78</v>
      </c>
      <c r="D22" s="53" t="s">
        <v>70</v>
      </c>
      <c r="E22" s="57" t="s">
        <v>62</v>
      </c>
      <c r="F22" s="58" t="s">
        <v>55</v>
      </c>
      <c r="G22" s="41"/>
    </row>
    <row r="23" spans="1:7" ht="16.5" customHeight="1" x14ac:dyDescent="0.15">
      <c r="A23" s="42"/>
      <c r="B23" s="101"/>
      <c r="C23" s="54" t="s">
        <v>79</v>
      </c>
      <c r="D23" s="53" t="s">
        <v>47</v>
      </c>
      <c r="E23" s="57" t="s">
        <v>62</v>
      </c>
      <c r="F23" s="58" t="s">
        <v>49</v>
      </c>
      <c r="G23" s="41"/>
    </row>
    <row r="24" spans="1:7" ht="16.5" customHeight="1" x14ac:dyDescent="0.15">
      <c r="A24" s="42"/>
      <c r="B24" s="101"/>
      <c r="C24" s="54" t="s">
        <v>80</v>
      </c>
      <c r="D24" s="53" t="s">
        <v>47</v>
      </c>
      <c r="E24" s="57" t="s">
        <v>62</v>
      </c>
      <c r="F24" s="58" t="s">
        <v>49</v>
      </c>
      <c r="G24" s="41"/>
    </row>
    <row r="25" spans="1:7" ht="16.5" customHeight="1" x14ac:dyDescent="0.15">
      <c r="A25" s="42"/>
      <c r="B25" s="101"/>
      <c r="C25" s="54" t="s">
        <v>81</v>
      </c>
      <c r="D25" s="53" t="s">
        <v>70</v>
      </c>
      <c r="E25" s="57" t="s">
        <v>62</v>
      </c>
      <c r="F25" s="58" t="s">
        <v>49</v>
      </c>
      <c r="G25" s="41"/>
    </row>
    <row r="26" spans="1:7" ht="16.5" customHeight="1" x14ac:dyDescent="0.15">
      <c r="A26" s="42"/>
      <c r="B26" s="101"/>
      <c r="C26" s="54" t="s">
        <v>82</v>
      </c>
      <c r="D26" s="53" t="s">
        <v>47</v>
      </c>
      <c r="E26" s="57" t="s">
        <v>62</v>
      </c>
      <c r="F26" s="58" t="s">
        <v>49</v>
      </c>
      <c r="G26" s="41"/>
    </row>
    <row r="27" spans="1:7" ht="16.5" customHeight="1" x14ac:dyDescent="0.15">
      <c r="A27" s="42"/>
      <c r="B27" s="101"/>
      <c r="C27" s="54" t="s">
        <v>83</v>
      </c>
      <c r="D27" s="53" t="s">
        <v>70</v>
      </c>
      <c r="E27" s="57" t="s">
        <v>62</v>
      </c>
      <c r="F27" s="58" t="s">
        <v>49</v>
      </c>
      <c r="G27" s="41"/>
    </row>
    <row r="28" spans="1:7" ht="16.5" customHeight="1" x14ac:dyDescent="0.15">
      <c r="A28" s="42"/>
      <c r="B28" s="101"/>
      <c r="C28" s="54" t="s">
        <v>84</v>
      </c>
      <c r="D28" s="53" t="s">
        <v>70</v>
      </c>
      <c r="E28" s="57" t="s">
        <v>62</v>
      </c>
      <c r="F28" s="58" t="s">
        <v>52</v>
      </c>
      <c r="G28" s="41"/>
    </row>
    <row r="29" spans="1:7" ht="16.5" customHeight="1" x14ac:dyDescent="0.15">
      <c r="A29" s="42"/>
      <c r="B29" s="101"/>
      <c r="C29" s="54" t="s">
        <v>85</v>
      </c>
      <c r="D29" s="53" t="s">
        <v>70</v>
      </c>
      <c r="E29" s="57" t="s">
        <v>62</v>
      </c>
      <c r="F29" s="58" t="s">
        <v>52</v>
      </c>
      <c r="G29" s="41"/>
    </row>
    <row r="30" spans="1:7" ht="16.5" customHeight="1" x14ac:dyDescent="0.15">
      <c r="A30" s="42"/>
      <c r="B30" s="101"/>
      <c r="C30" s="54" t="s">
        <v>86</v>
      </c>
      <c r="D30" s="53" t="s">
        <v>59</v>
      </c>
      <c r="E30" s="57" t="s">
        <v>62</v>
      </c>
      <c r="F30" s="58" t="s">
        <v>52</v>
      </c>
      <c r="G30" s="41"/>
    </row>
    <row r="31" spans="1:7" ht="16.5" customHeight="1" x14ac:dyDescent="0.15">
      <c r="A31" s="42"/>
      <c r="B31" s="105"/>
      <c r="C31" s="106" t="s">
        <v>87</v>
      </c>
      <c r="D31" s="107" t="s">
        <v>70</v>
      </c>
      <c r="E31" s="108" t="s">
        <v>62</v>
      </c>
      <c r="F31" s="109" t="s">
        <v>52</v>
      </c>
      <c r="G31" s="41"/>
    </row>
    <row r="32" spans="1:7" ht="13.5" customHeight="1" x14ac:dyDescent="0.15">
      <c r="A32" s="41"/>
      <c r="B32" s="43" t="s">
        <v>88</v>
      </c>
      <c r="C32" s="44"/>
      <c r="D32" s="44"/>
      <c r="E32" s="45"/>
      <c r="F32" s="44"/>
      <c r="G32" s="41"/>
    </row>
    <row r="33" spans="1:7" ht="13.5" customHeight="1" x14ac:dyDescent="0.15">
      <c r="A33" s="41"/>
      <c r="B33" s="46"/>
      <c r="C33" s="46"/>
      <c r="D33" s="47" t="s">
        <v>89</v>
      </c>
      <c r="E33" s="48" t="s">
        <v>90</v>
      </c>
      <c r="F33" s="49" t="s">
        <v>91</v>
      </c>
      <c r="G33" s="41"/>
    </row>
    <row r="34" spans="1:7" ht="13.5" customHeight="1" x14ac:dyDescent="0.15">
      <c r="A34" s="41"/>
      <c r="B34" s="46"/>
      <c r="C34" s="46"/>
      <c r="D34" s="50"/>
      <c r="E34" s="48" t="s">
        <v>92</v>
      </c>
      <c r="F34" s="49" t="s">
        <v>93</v>
      </c>
      <c r="G34" s="41"/>
    </row>
    <row r="35" spans="1:7" ht="11.25" customHeight="1" x14ac:dyDescent="0.15">
      <c r="A35" s="41"/>
      <c r="B35" s="46"/>
      <c r="C35" s="46"/>
      <c r="D35" s="50"/>
      <c r="E35" s="48" t="s">
        <v>94</v>
      </c>
      <c r="F35" s="49" t="s">
        <v>95</v>
      </c>
      <c r="G35" s="41"/>
    </row>
  </sheetData>
  <mergeCells count="3">
    <mergeCell ref="B3:F3"/>
    <mergeCell ref="B15:B31"/>
    <mergeCell ref="B5:B14"/>
  </mergeCells>
  <phoneticPr fontId="1"/>
  <hyperlinks>
    <hyperlink ref="I1" location="目次!A1" display="目次に戻る" xr:uid="{25DFE477-6B73-4BBA-B56C-7C719C401791}"/>
  </hyperlinks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目次</vt:lpstr>
      <vt:lpstr>全国の漁業生産量及び生産額</vt:lpstr>
      <vt:lpstr>主要魚種の資源動向 </vt:lpstr>
      <vt:lpstr>全国の漁業生産量及び生産額!Print_Area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2026-03-07T07:40:11Z</dcterms:modified>
  <cp:category/>
  <cp:contentStatus/>
</cp:coreProperties>
</file>