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71.6.19\share\課共有\◎新潟県の農林水産業\R7新潟県の農林水産業\04 R7作成分\資料編\"/>
    </mc:Choice>
  </mc:AlternateContent>
  <xr:revisionPtr revIDLastSave="0" documentId="13_ncr:1_{B3C9223F-B117-44A4-B854-6346D8DBD2B8}" xr6:coauthVersionLast="47" xr6:coauthVersionMax="47" xr10:uidLastSave="{00000000-0000-0000-0000-000000000000}"/>
  <bookViews>
    <workbookView xWindow="45" yWindow="0" windowWidth="15075" windowHeight="15585" tabRatio="902" firstSheet="2" activeTab="2" xr2:uid="{00000000-000D-0000-FFFF-FFFF00000000}"/>
  </bookViews>
  <sheets>
    <sheet name="目次" sheetId="5" r:id="rId1"/>
    <sheet name="世界の漁業生産量" sheetId="23" r:id="rId2"/>
    <sheet name="総輸出入量" sheetId="3" r:id="rId3"/>
    <sheet name="国別輸出入数量・金額 " sheetId="21" r:id="rId4"/>
    <sheet name="自給率等の推移 " sheetId="22" r:id="rId5"/>
    <sheet name="排他的経済水域内における他国船の許可隻数" sheetId="18" r:id="rId6"/>
    <sheet name="他国の排他的経済水域内における日本船の許可隻数" sheetId="19" r:id="rId7"/>
  </sheets>
  <definedNames>
    <definedName name="_xlnm.Print_Area" localSheetId="3">'国別輸出入数量・金額 '!$A$1:$J$44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3" l="1"/>
  <c r="D6" i="23"/>
  <c r="E6" i="23"/>
  <c r="F6" i="23" s="1"/>
  <c r="C7" i="23"/>
  <c r="D7" i="23"/>
  <c r="E7" i="23"/>
  <c r="F7" i="23"/>
  <c r="G7" i="23"/>
  <c r="C8" i="23"/>
  <c r="D8" i="23"/>
  <c r="E8" i="23"/>
  <c r="F8" i="23" s="1"/>
  <c r="C9" i="23"/>
  <c r="D9" i="23"/>
  <c r="E9" i="23"/>
  <c r="F9" i="23"/>
  <c r="G9" i="23"/>
  <c r="C10" i="23"/>
  <c r="D10" i="23"/>
  <c r="E10" i="23"/>
  <c r="G10" i="23" s="1"/>
  <c r="C11" i="23"/>
  <c r="D11" i="23"/>
  <c r="E11" i="23"/>
  <c r="F11" i="23" s="1"/>
  <c r="C12" i="23"/>
  <c r="D12" i="23"/>
  <c r="E12" i="23"/>
  <c r="F12" i="23" s="1"/>
  <c r="C13" i="23"/>
  <c r="F13" i="23" s="1"/>
  <c r="D13" i="23"/>
  <c r="E13" i="23"/>
  <c r="G13" i="23" s="1"/>
  <c r="C58" i="23"/>
  <c r="C59" i="23"/>
  <c r="D59" i="23"/>
  <c r="D58" i="23" s="1"/>
  <c r="E59" i="23"/>
  <c r="E58" i="23" s="1"/>
  <c r="F59" i="23"/>
  <c r="G59" i="23"/>
  <c r="G58" i="23" s="1"/>
  <c r="H59" i="23"/>
  <c r="I59" i="23"/>
  <c r="I58" i="23" s="1"/>
  <c r="J59" i="23"/>
  <c r="J58" i="23" s="1"/>
  <c r="K59" i="23"/>
  <c r="L59" i="23"/>
  <c r="L58" i="23" s="1"/>
  <c r="M59" i="23"/>
  <c r="M58" i="23" s="1"/>
  <c r="N59" i="23"/>
  <c r="O59" i="23"/>
  <c r="O58" i="23" s="1"/>
  <c r="P59" i="23"/>
  <c r="Q59" i="23"/>
  <c r="Q58" i="23" s="1"/>
  <c r="C60" i="23"/>
  <c r="D60" i="23"/>
  <c r="E60" i="23"/>
  <c r="F60" i="23"/>
  <c r="F58" i="23" s="1"/>
  <c r="G60" i="23"/>
  <c r="H60" i="23"/>
  <c r="I60" i="23"/>
  <c r="J60" i="23"/>
  <c r="K60" i="23"/>
  <c r="L60" i="23"/>
  <c r="M60" i="23"/>
  <c r="N60" i="23"/>
  <c r="N58" i="23" s="1"/>
  <c r="O60" i="23"/>
  <c r="P60" i="23"/>
  <c r="Q60" i="23"/>
  <c r="C61" i="23"/>
  <c r="D61" i="23"/>
  <c r="E61" i="23"/>
  <c r="F61" i="23"/>
  <c r="G61" i="23"/>
  <c r="H61" i="23"/>
  <c r="I61" i="23"/>
  <c r="J61" i="23"/>
  <c r="K61" i="23"/>
  <c r="K58" i="23" s="1"/>
  <c r="L61" i="23"/>
  <c r="M61" i="23"/>
  <c r="N61" i="23"/>
  <c r="O61" i="23"/>
  <c r="P61" i="23"/>
  <c r="Q61" i="23"/>
  <c r="C62" i="23"/>
  <c r="D62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C63" i="23"/>
  <c r="D63" i="23"/>
  <c r="E63" i="23"/>
  <c r="F63" i="23"/>
  <c r="G63" i="23"/>
  <c r="H63" i="23"/>
  <c r="H58" i="23" s="1"/>
  <c r="I63" i="23"/>
  <c r="J63" i="23"/>
  <c r="K63" i="23"/>
  <c r="L63" i="23"/>
  <c r="M63" i="23"/>
  <c r="N63" i="23"/>
  <c r="O63" i="23"/>
  <c r="P63" i="23"/>
  <c r="P58" i="23" s="1"/>
  <c r="Q63" i="23"/>
  <c r="C64" i="23"/>
  <c r="D64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C65" i="23"/>
  <c r="D65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C66" i="23"/>
  <c r="D66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G83" i="23"/>
  <c r="H83" i="23"/>
  <c r="I83" i="23"/>
  <c r="J83" i="23"/>
  <c r="K83" i="23"/>
  <c r="L83" i="23"/>
  <c r="M83" i="23"/>
  <c r="N83" i="23"/>
  <c r="O83" i="23"/>
  <c r="C14" i="23" s="1"/>
  <c r="C15" i="23" s="1"/>
  <c r="P83" i="23"/>
  <c r="D14" i="23" s="1"/>
  <c r="D15" i="23" s="1"/>
  <c r="Q83" i="23"/>
  <c r="E14" i="23" s="1"/>
  <c r="K87" i="23"/>
  <c r="L87" i="23"/>
  <c r="K88" i="23"/>
  <c r="L88" i="23"/>
  <c r="K89" i="23"/>
  <c r="L89" i="23"/>
  <c r="K90" i="23"/>
  <c r="L90" i="23"/>
  <c r="K91" i="23"/>
  <c r="L91" i="23"/>
  <c r="K92" i="23"/>
  <c r="L92" i="23"/>
  <c r="K93" i="23"/>
  <c r="L93" i="23"/>
  <c r="K94" i="23"/>
  <c r="L94" i="23"/>
  <c r="F14" i="23" l="1"/>
  <c r="G14" i="23"/>
  <c r="E15" i="23"/>
  <c r="F10" i="23"/>
  <c r="G8" i="23"/>
  <c r="G11" i="23"/>
  <c r="G6" i="23"/>
  <c r="G12" i="23"/>
  <c r="F15" i="23" l="1"/>
  <c r="G15" i="23"/>
  <c r="K8" i="3"/>
  <c r="L10" i="3"/>
  <c r="L9" i="3"/>
  <c r="L8" i="3"/>
  <c r="K11" i="3"/>
  <c r="K10" i="3"/>
  <c r="K9" i="3"/>
  <c r="I11" i="22"/>
  <c r="I12" i="22"/>
  <c r="E42" i="21"/>
  <c r="H42" i="21" s="1"/>
  <c r="D42" i="21"/>
  <c r="G42" i="21" s="1"/>
  <c r="H31" i="21"/>
  <c r="G31" i="21"/>
  <c r="E20" i="21"/>
  <c r="F20" i="21"/>
  <c r="D20" i="21"/>
  <c r="G20" i="21" s="1"/>
  <c r="D9" i="21"/>
  <c r="G9" i="21" s="1"/>
  <c r="E9" i="21"/>
  <c r="I19" i="22"/>
  <c r="I17" i="22"/>
  <c r="I16" i="22"/>
  <c r="I15" i="22"/>
  <c r="H14" i="22"/>
  <c r="H13" i="22"/>
  <c r="I10" i="22"/>
  <c r="I9" i="22"/>
  <c r="I8" i="22"/>
  <c r="H7" i="22"/>
  <c r="I43" i="21"/>
  <c r="H43" i="21"/>
  <c r="G43" i="21"/>
  <c r="F42" i="21"/>
  <c r="I42" i="21" s="1"/>
  <c r="I41" i="21"/>
  <c r="H41" i="21"/>
  <c r="G41" i="21"/>
  <c r="I40" i="21"/>
  <c r="H40" i="21"/>
  <c r="G40" i="21"/>
  <c r="I39" i="21"/>
  <c r="H39" i="21"/>
  <c r="G39" i="21"/>
  <c r="I38" i="21"/>
  <c r="H38" i="21"/>
  <c r="G38" i="21"/>
  <c r="I37" i="21"/>
  <c r="H37" i="21"/>
  <c r="G37" i="21"/>
  <c r="I32" i="21"/>
  <c r="H32" i="21"/>
  <c r="G32" i="21"/>
  <c r="F31" i="21"/>
  <c r="I31" i="21" s="1"/>
  <c r="I30" i="21"/>
  <c r="H30" i="21"/>
  <c r="G30" i="21"/>
  <c r="I29" i="21"/>
  <c r="H29" i="21"/>
  <c r="G29" i="21"/>
  <c r="I28" i="21"/>
  <c r="H28" i="21"/>
  <c r="G28" i="21"/>
  <c r="I27" i="21"/>
  <c r="H27" i="21"/>
  <c r="G27" i="21"/>
  <c r="I26" i="21"/>
  <c r="H26" i="21"/>
  <c r="G26" i="21"/>
  <c r="I21" i="21"/>
  <c r="H21" i="21"/>
  <c r="G21" i="21"/>
  <c r="H20" i="21"/>
  <c r="I20" i="21"/>
  <c r="I19" i="21"/>
  <c r="H19" i="21"/>
  <c r="G19" i="21"/>
  <c r="I18" i="21"/>
  <c r="H18" i="21"/>
  <c r="G18" i="21"/>
  <c r="I17" i="21"/>
  <c r="H17" i="21"/>
  <c r="G17" i="21"/>
  <c r="I16" i="21"/>
  <c r="H16" i="21"/>
  <c r="G16" i="21"/>
  <c r="I15" i="21"/>
  <c r="H15" i="21"/>
  <c r="G15" i="21"/>
  <c r="I10" i="21"/>
  <c r="H10" i="21"/>
  <c r="G10" i="21"/>
  <c r="H9" i="21"/>
  <c r="F9" i="21"/>
  <c r="I9" i="21" s="1"/>
  <c r="I8" i="21"/>
  <c r="H8" i="21"/>
  <c r="G8" i="21"/>
  <c r="I7" i="21"/>
  <c r="H7" i="21"/>
  <c r="G7" i="21"/>
  <c r="I6" i="21"/>
  <c r="H6" i="21"/>
  <c r="G6" i="21"/>
  <c r="I5" i="21"/>
  <c r="H5" i="21"/>
  <c r="G5" i="21"/>
  <c r="I4" i="21"/>
  <c r="H4" i="21"/>
  <c r="G4" i="21"/>
</calcChain>
</file>

<file path=xl/sharedStrings.xml><?xml version="1.0" encoding="utf-8"?>
<sst xmlns="http://schemas.openxmlformats.org/spreadsheetml/2006/main" count="383" uniqueCount="163">
  <si>
    <t>令和元年度新潟県の農林水産業(資料編：水産業）</t>
    <rPh sb="0" eb="2">
      <t>レイワ</t>
    </rPh>
    <rPh sb="2" eb="3">
      <t>ガン</t>
    </rPh>
    <rPh sb="3" eb="5">
      <t>ネンド</t>
    </rPh>
    <rPh sb="5" eb="8">
      <t>ニイガタケン</t>
    </rPh>
    <rPh sb="9" eb="11">
      <t>ノウリン</t>
    </rPh>
    <rPh sb="11" eb="14">
      <t>スイサンギョウ</t>
    </rPh>
    <rPh sb="15" eb="18">
      <t>シリョウヘン</t>
    </rPh>
    <rPh sb="19" eb="22">
      <t>スイサンギョウ</t>
    </rPh>
    <phoneticPr fontId="2"/>
  </si>
  <si>
    <t>第1　新潟県水産業を巡る情勢</t>
    <rPh sb="0" eb="1">
      <t>ダイ</t>
    </rPh>
    <rPh sb="3" eb="6">
      <t>ニイガタケン</t>
    </rPh>
    <rPh sb="6" eb="9">
      <t>スイサンギョウ</t>
    </rPh>
    <rPh sb="10" eb="11">
      <t>メグ</t>
    </rPh>
    <rPh sb="12" eb="14">
      <t>ジョウセイ</t>
    </rPh>
    <phoneticPr fontId="2"/>
  </si>
  <si>
    <t>　1　国際的な動き</t>
    <rPh sb="3" eb="6">
      <t>コクサイテキ</t>
    </rPh>
    <rPh sb="7" eb="8">
      <t>ウゴ</t>
    </rPh>
    <phoneticPr fontId="2"/>
  </si>
  <si>
    <t>　　　(1)　世界の漁業生産の動向</t>
    <rPh sb="7" eb="9">
      <t>セカイ</t>
    </rPh>
    <rPh sb="10" eb="12">
      <t>ギョギョウ</t>
    </rPh>
    <rPh sb="12" eb="14">
      <t>セイサン</t>
    </rPh>
    <rPh sb="15" eb="17">
      <t>ドウコウ</t>
    </rPh>
    <phoneticPr fontId="2"/>
  </si>
  <si>
    <t>表　世界の漁業生産量</t>
    <rPh sb="0" eb="1">
      <t>ヒョウ</t>
    </rPh>
    <rPh sb="2" eb="4">
      <t>セカイ</t>
    </rPh>
    <rPh sb="5" eb="7">
      <t>ギョギョウ</t>
    </rPh>
    <rPh sb="7" eb="10">
      <t>セイサンリョウ</t>
    </rPh>
    <phoneticPr fontId="2"/>
  </si>
  <si>
    <t>図　世界の漁業生産量の推移</t>
    <rPh sb="0" eb="1">
      <t>ズ</t>
    </rPh>
    <rPh sb="2" eb="4">
      <t>セカイ</t>
    </rPh>
    <rPh sb="5" eb="7">
      <t>ギョギョウ</t>
    </rPh>
    <rPh sb="7" eb="10">
      <t>セイサンリョウ</t>
    </rPh>
    <rPh sb="11" eb="13">
      <t>スイイ</t>
    </rPh>
    <phoneticPr fontId="2"/>
  </si>
  <si>
    <t>　　　（2）水産物の輸出入と自給率の動向</t>
    <rPh sb="6" eb="9">
      <t>スイサンブツ</t>
    </rPh>
    <rPh sb="10" eb="13">
      <t>ユシュツニュウ</t>
    </rPh>
    <rPh sb="14" eb="17">
      <t>ジキュウリツ</t>
    </rPh>
    <rPh sb="18" eb="20">
      <t>ドウコウ</t>
    </rPh>
    <phoneticPr fontId="2"/>
  </si>
  <si>
    <t>　　　　ア　水産物輸出入</t>
    <rPh sb="6" eb="9">
      <t>スイサンブツ</t>
    </rPh>
    <rPh sb="9" eb="12">
      <t>ユシュツニュウ</t>
    </rPh>
    <phoneticPr fontId="2"/>
  </si>
  <si>
    <t>表　国別輸出入数量・金額</t>
    <rPh sb="0" eb="1">
      <t>ヒョウ</t>
    </rPh>
    <rPh sb="2" eb="4">
      <t>クニベツ</t>
    </rPh>
    <rPh sb="4" eb="7">
      <t>ユシュツニュウ</t>
    </rPh>
    <rPh sb="7" eb="9">
      <t>スウリョウ</t>
    </rPh>
    <rPh sb="10" eb="12">
      <t>キンガク</t>
    </rPh>
    <phoneticPr fontId="2"/>
  </si>
  <si>
    <t>　　　　イ　自給率</t>
    <rPh sb="6" eb="9">
      <t>ジキュウリツ</t>
    </rPh>
    <phoneticPr fontId="2"/>
  </si>
  <si>
    <t>　　　　（ア）食用水産物の自給率</t>
    <rPh sb="7" eb="9">
      <t>ショクヨウ</t>
    </rPh>
    <rPh sb="9" eb="12">
      <t>スイサンブツ</t>
    </rPh>
    <rPh sb="13" eb="16">
      <t>ジキュウリツ</t>
    </rPh>
    <phoneticPr fontId="2"/>
  </si>
  <si>
    <t>表　自給率等の推移</t>
    <rPh sb="0" eb="1">
      <t>ヒョウ</t>
    </rPh>
    <rPh sb="2" eb="5">
      <t>ジキュウリツ</t>
    </rPh>
    <rPh sb="5" eb="6">
      <t>トウ</t>
    </rPh>
    <rPh sb="7" eb="9">
      <t>スイイ</t>
    </rPh>
    <phoneticPr fontId="2"/>
  </si>
  <si>
    <t>表　日本の排他的経済水域内における他国船の許可隻数等</t>
    <rPh sb="0" eb="1">
      <t>ヒョウ</t>
    </rPh>
    <rPh sb="2" eb="4">
      <t>ニホン</t>
    </rPh>
    <rPh sb="5" eb="8">
      <t>ハイタテキ</t>
    </rPh>
    <rPh sb="8" eb="10">
      <t>ケイザイ</t>
    </rPh>
    <rPh sb="10" eb="13">
      <t>スイイキナイ</t>
    </rPh>
    <rPh sb="17" eb="20">
      <t>タコクセン</t>
    </rPh>
    <rPh sb="21" eb="23">
      <t>キョカ</t>
    </rPh>
    <rPh sb="23" eb="25">
      <t>セキスウ</t>
    </rPh>
    <rPh sb="25" eb="26">
      <t>トウ</t>
    </rPh>
    <phoneticPr fontId="2"/>
  </si>
  <si>
    <t>表　他国の排他的経済水域内における日本船の許可隻数等</t>
    <rPh sb="0" eb="1">
      <t>ヒョウ</t>
    </rPh>
    <rPh sb="2" eb="4">
      <t>タコク</t>
    </rPh>
    <rPh sb="5" eb="8">
      <t>ハイタテキ</t>
    </rPh>
    <rPh sb="8" eb="10">
      <t>ケイザイ</t>
    </rPh>
    <rPh sb="10" eb="13">
      <t>スイイキナイ</t>
    </rPh>
    <rPh sb="17" eb="20">
      <t>ニホンセン</t>
    </rPh>
    <rPh sb="21" eb="23">
      <t>キョカ</t>
    </rPh>
    <rPh sb="23" eb="25">
      <t>セキスウ</t>
    </rPh>
    <rPh sb="25" eb="26">
      <t>トウ</t>
    </rPh>
    <phoneticPr fontId="2"/>
  </si>
  <si>
    <t>目次に戻る</t>
    <rPh sb="0" eb="2">
      <t>モクジ</t>
    </rPh>
    <rPh sb="3" eb="4">
      <t>モド</t>
    </rPh>
    <phoneticPr fontId="2"/>
  </si>
  <si>
    <t>世界の漁業生産量</t>
    <rPh sb="0" eb="2">
      <t>セカイ</t>
    </rPh>
    <rPh sb="3" eb="5">
      <t>ギョギョウ</t>
    </rPh>
    <rPh sb="5" eb="8">
      <t>セイサンリョウ</t>
    </rPh>
    <phoneticPr fontId="2"/>
  </si>
  <si>
    <t>国</t>
    <rPh sb="0" eb="1">
      <t>クニ</t>
    </rPh>
    <phoneticPr fontId="2"/>
  </si>
  <si>
    <t>生産量（千トン）</t>
    <phoneticPr fontId="2"/>
  </si>
  <si>
    <t>増減率</t>
    <rPh sb="0" eb="2">
      <t>ゾウゲン</t>
    </rPh>
    <rPh sb="2" eb="3">
      <t>リツ</t>
    </rPh>
    <phoneticPr fontId="2"/>
  </si>
  <si>
    <t>R3</t>
    <phoneticPr fontId="2"/>
  </si>
  <si>
    <t>R4</t>
    <phoneticPr fontId="2"/>
  </si>
  <si>
    <t>中　国</t>
    <rPh sb="0" eb="1">
      <t>ナカ</t>
    </rPh>
    <rPh sb="2" eb="3">
      <t>コク</t>
    </rPh>
    <phoneticPr fontId="2"/>
  </si>
  <si>
    <t>インドネシア</t>
    <phoneticPr fontId="2"/>
  </si>
  <si>
    <t>インド</t>
    <phoneticPr fontId="2"/>
  </si>
  <si>
    <t>ベトナム</t>
    <phoneticPr fontId="2"/>
  </si>
  <si>
    <t>アメリカ</t>
    <phoneticPr fontId="2"/>
  </si>
  <si>
    <t>ペルー</t>
    <phoneticPr fontId="2"/>
  </si>
  <si>
    <t>フィリピン</t>
    <phoneticPr fontId="2"/>
  </si>
  <si>
    <t>日本</t>
    <rPh sb="0" eb="2">
      <t>ニホン</t>
    </rPh>
    <phoneticPr fontId="2"/>
  </si>
  <si>
    <t>その他</t>
    <rPh sb="2" eb="3">
      <t>ホカ</t>
    </rPh>
    <phoneticPr fontId="2"/>
  </si>
  <si>
    <t>合　計</t>
    <rPh sb="0" eb="1">
      <t>ゴウ</t>
    </rPh>
    <rPh sb="2" eb="3">
      <t>ケイ</t>
    </rPh>
    <phoneticPr fontId="2"/>
  </si>
  <si>
    <t>インドネシア</t>
  </si>
  <si>
    <t>インド</t>
  </si>
  <si>
    <t>ベトナム</t>
  </si>
  <si>
    <t>アメリカ</t>
  </si>
  <si>
    <t>ペルー</t>
  </si>
  <si>
    <t>フィリピン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</si>
  <si>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</si>
  <si>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</si>
  <si>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</si>
  <si>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</si>
  <si>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</si>
  <si>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</si>
  <si>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</si>
  <si>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</si>
  <si>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</si>
  <si>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</si>
  <si>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R元</t>
    <rPh sb="1" eb="2">
      <t>ガン</t>
    </rPh>
    <phoneticPr fontId="2"/>
  </si>
  <si>
    <t>R2</t>
  </si>
  <si>
    <t>R3</t>
  </si>
  <si>
    <t>R4</t>
  </si>
  <si>
    <t>R5</t>
  </si>
  <si>
    <t>その他</t>
    <rPh sb="2" eb="3">
      <t>タ</t>
    </rPh>
    <phoneticPr fontId="2"/>
  </si>
  <si>
    <t>中国</t>
    <rPh sb="0" eb="2">
      <t>チュウゴク</t>
    </rPh>
    <phoneticPr fontId="2"/>
  </si>
  <si>
    <t>チリ</t>
  </si>
  <si>
    <t>ロシア</t>
  </si>
  <si>
    <t>合計</t>
    <rPh sb="0" eb="2">
      <t>ゴウケイ</t>
    </rPh>
    <phoneticPr fontId="2"/>
  </si>
  <si>
    <t>米国</t>
    <rPh sb="0" eb="2">
      <t>ベイコク</t>
    </rPh>
    <phoneticPr fontId="2"/>
  </si>
  <si>
    <t>ミャンマー</t>
    <phoneticPr fontId="2"/>
  </si>
  <si>
    <t>総輸出入額および総輸出入量の推移</t>
    <rPh sb="0" eb="1">
      <t>ソウ</t>
    </rPh>
    <rPh sb="1" eb="3">
      <t>ユシュツ</t>
    </rPh>
    <rPh sb="3" eb="4">
      <t>ニュウ</t>
    </rPh>
    <rPh sb="4" eb="5">
      <t>ガク</t>
    </rPh>
    <rPh sb="8" eb="9">
      <t>ソウ</t>
    </rPh>
    <rPh sb="9" eb="12">
      <t>ユシュツニュウ</t>
    </rPh>
    <rPh sb="12" eb="13">
      <t>リョウ</t>
    </rPh>
    <rPh sb="14" eb="16">
      <t>スイイ</t>
    </rPh>
    <phoneticPr fontId="2"/>
  </si>
  <si>
    <t>R6</t>
  </si>
  <si>
    <t>R7</t>
  </si>
  <si>
    <t>増減率</t>
    <rPh sb="0" eb="3">
      <t>ゾウゲンリツ</t>
    </rPh>
    <phoneticPr fontId="2"/>
  </si>
  <si>
    <t>R7/R6</t>
  </si>
  <si>
    <t>R7/R3</t>
  </si>
  <si>
    <t>生産額
（億円）</t>
    <rPh sb="0" eb="3">
      <t>セイサンガク</t>
    </rPh>
    <rPh sb="5" eb="7">
      <t>オクエン</t>
    </rPh>
    <phoneticPr fontId="2"/>
  </si>
  <si>
    <t>輸入</t>
    <rPh sb="0" eb="2">
      <t>ユニュウ</t>
    </rPh>
    <phoneticPr fontId="2"/>
  </si>
  <si>
    <t>輸出</t>
    <rPh sb="0" eb="2">
      <t>ユシュツ</t>
    </rPh>
    <phoneticPr fontId="2"/>
  </si>
  <si>
    <t>生産量
(千トン)</t>
    <rPh sb="0" eb="2">
      <t>セイサン</t>
    </rPh>
    <rPh sb="2" eb="3">
      <t>リョウ</t>
    </rPh>
    <rPh sb="5" eb="6">
      <t>セン</t>
    </rPh>
    <phoneticPr fontId="2"/>
  </si>
  <si>
    <t>-</t>
  </si>
  <si>
    <t>-</t>
    <phoneticPr fontId="2"/>
  </si>
  <si>
    <t>資料：財務省「貿易統計」</t>
    <rPh sb="0" eb="2">
      <t>シリョウ</t>
    </rPh>
    <rPh sb="3" eb="6">
      <t>ザイムショウ</t>
    </rPh>
    <rPh sb="7" eb="9">
      <t>ボウエキ</t>
    </rPh>
    <rPh sb="9" eb="11">
      <t>トウケイ</t>
    </rPh>
    <phoneticPr fontId="2"/>
  </si>
  <si>
    <t>更新済</t>
  </si>
  <si>
    <t xml:space="preserve">                自給率等の推移</t>
    <rPh sb="16" eb="19">
      <t>ジキュウリツ</t>
    </rPh>
    <rPh sb="19" eb="20">
      <t>トウ</t>
    </rPh>
    <rPh sb="21" eb="23">
      <t>スイイ</t>
    </rPh>
    <phoneticPr fontId="2"/>
  </si>
  <si>
    <t>単位:千トン</t>
    <rPh sb="0" eb="2">
      <t>タンイ</t>
    </rPh>
    <rPh sb="3" eb="4">
      <t>セン</t>
    </rPh>
    <phoneticPr fontId="2"/>
  </si>
  <si>
    <t>令和元年</t>
    <rPh sb="0" eb="2">
      <t>レイワ</t>
    </rPh>
    <rPh sb="2" eb="4">
      <t>ガンネン</t>
    </rPh>
    <phoneticPr fontId="2"/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</si>
  <si>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</si>
  <si>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</si>
  <si>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2"/>
  </si>
  <si>
    <t>令和５年</t>
    <rPh sb="0" eb="2">
      <t>レイワ</t>
    </rPh>
    <rPh sb="3" eb="4">
      <t>ネン</t>
    </rPh>
    <phoneticPr fontId="2"/>
  </si>
  <si>
    <t>目標</t>
    <rPh sb="0" eb="2">
      <t>モクヒョウ</t>
    </rPh>
    <phoneticPr fontId="2"/>
  </si>
  <si>
    <t>R5/R4</t>
    <phoneticPr fontId="2"/>
  </si>
  <si>
    <t>令和９年</t>
    <rPh sb="0" eb="2">
      <t>レイワ</t>
    </rPh>
    <rPh sb="3" eb="4">
      <t>ネン</t>
    </rPh>
    <phoneticPr fontId="2"/>
  </si>
  <si>
    <t>魚介類</t>
    <rPh sb="0" eb="3">
      <t>ギョカイルイ</t>
    </rPh>
    <phoneticPr fontId="2"/>
  </si>
  <si>
    <t>自給率（食用）</t>
    <rPh sb="0" eb="3">
      <t>ジキュウリツ</t>
    </rPh>
    <rPh sb="4" eb="6">
      <t>ショクヨウ</t>
    </rPh>
    <phoneticPr fontId="2"/>
  </si>
  <si>
    <t>－</t>
  </si>
  <si>
    <t>国内生産量</t>
    <rPh sb="0" eb="2">
      <t>コクナイ</t>
    </rPh>
    <rPh sb="2" eb="5">
      <t>セイサンリョウ</t>
    </rPh>
    <phoneticPr fontId="2"/>
  </si>
  <si>
    <t>－</t>
    <phoneticPr fontId="2"/>
  </si>
  <si>
    <t>輸入量</t>
    <rPh sb="0" eb="3">
      <t>ユニュウリョウ</t>
    </rPh>
    <phoneticPr fontId="2"/>
  </si>
  <si>
    <t>輸出量</t>
    <rPh sb="0" eb="3">
      <t>ユシュツリョウ</t>
    </rPh>
    <phoneticPr fontId="2"/>
  </si>
  <si>
    <t>在庫の増減量</t>
    <rPh sb="0" eb="2">
      <t>ザイコ</t>
    </rPh>
    <rPh sb="3" eb="5">
      <t>ゾウゲン</t>
    </rPh>
    <rPh sb="5" eb="6">
      <t>リョウ</t>
    </rPh>
    <phoneticPr fontId="2"/>
  </si>
  <si>
    <t>国内消費仕向量</t>
    <rPh sb="0" eb="2">
      <t>コクナイ</t>
    </rPh>
    <rPh sb="2" eb="4">
      <t>ショウヒ</t>
    </rPh>
    <rPh sb="4" eb="6">
      <t>シムケ</t>
    </rPh>
    <rPh sb="6" eb="7">
      <t>リョウ</t>
    </rPh>
    <phoneticPr fontId="2"/>
  </si>
  <si>
    <t>参考自給率（非食用を含む）</t>
    <rPh sb="0" eb="2">
      <t>サンコウ</t>
    </rPh>
    <rPh sb="2" eb="5">
      <t>ジキュウリツ</t>
    </rPh>
    <rPh sb="6" eb="7">
      <t>ヒ</t>
    </rPh>
    <rPh sb="7" eb="9">
      <t>ショクヨウ</t>
    </rPh>
    <rPh sb="10" eb="11">
      <t>フク</t>
    </rPh>
    <phoneticPr fontId="2"/>
  </si>
  <si>
    <t>海藻類</t>
    <rPh sb="0" eb="2">
      <t>カイソウ</t>
    </rPh>
    <rPh sb="2" eb="3">
      <t>ルイ</t>
    </rPh>
    <phoneticPr fontId="2"/>
  </si>
  <si>
    <t>自給率</t>
    <rPh sb="0" eb="3">
      <t>ジキュウリツ</t>
    </rPh>
    <phoneticPr fontId="2"/>
  </si>
  <si>
    <t>　資料：農林水産省「食料需給表」及び「水産基本計画」から作成</t>
    <rPh sb="1" eb="3">
      <t>シリョウ</t>
    </rPh>
    <rPh sb="4" eb="6">
      <t>ノウリン</t>
    </rPh>
    <rPh sb="6" eb="9">
      <t>スイサンショウ</t>
    </rPh>
    <rPh sb="10" eb="12">
      <t>ショクリョウ</t>
    </rPh>
    <rPh sb="12" eb="14">
      <t>ジュキュウ</t>
    </rPh>
    <rPh sb="14" eb="15">
      <t>ヒョウ</t>
    </rPh>
    <rPh sb="16" eb="17">
      <t>オヨ</t>
    </rPh>
    <rPh sb="19" eb="21">
      <t>スイサン</t>
    </rPh>
    <rPh sb="21" eb="23">
      <t>キホン</t>
    </rPh>
    <rPh sb="23" eb="25">
      <t>ケイカク</t>
    </rPh>
    <rPh sb="28" eb="30">
      <t>サクセイ</t>
    </rPh>
    <phoneticPr fontId="2"/>
  </si>
  <si>
    <t>　注１：自給率＝国内生産量÷国内消費仕向量×１００</t>
    <rPh sb="1" eb="2">
      <t>チュウ</t>
    </rPh>
    <rPh sb="4" eb="7">
      <t>ジキュウリツ</t>
    </rPh>
    <rPh sb="8" eb="10">
      <t>コクナイ</t>
    </rPh>
    <rPh sb="10" eb="13">
      <t>セイサンリョウ</t>
    </rPh>
    <rPh sb="14" eb="16">
      <t>コクナイ</t>
    </rPh>
    <rPh sb="16" eb="18">
      <t>ショウヒ</t>
    </rPh>
    <rPh sb="18" eb="20">
      <t>シムケ</t>
    </rPh>
    <rPh sb="20" eb="21">
      <t>リョウ</t>
    </rPh>
    <phoneticPr fontId="2"/>
  </si>
  <si>
    <t>　　　 （ただし、国内消費仕向量＝国内生産量＋輸入量－輸出量±在庫の増減量）</t>
    <rPh sb="9" eb="11">
      <t>コクナイ</t>
    </rPh>
    <rPh sb="11" eb="13">
      <t>ショウヒ</t>
    </rPh>
    <rPh sb="13" eb="15">
      <t>シムケ</t>
    </rPh>
    <rPh sb="15" eb="16">
      <t>リョウ</t>
    </rPh>
    <rPh sb="17" eb="19">
      <t>コクナイ</t>
    </rPh>
    <rPh sb="19" eb="21">
      <t>セイサン</t>
    </rPh>
    <rPh sb="21" eb="22">
      <t>リョウ</t>
    </rPh>
    <rPh sb="23" eb="25">
      <t>ユニュウ</t>
    </rPh>
    <rPh sb="25" eb="26">
      <t>リョウ</t>
    </rPh>
    <rPh sb="27" eb="30">
      <t>ユシュツリョウ</t>
    </rPh>
    <rPh sb="31" eb="33">
      <t>ザイコ</t>
    </rPh>
    <rPh sb="34" eb="36">
      <t>ゾウゲン</t>
    </rPh>
    <rPh sb="36" eb="37">
      <t>リョウ</t>
    </rPh>
    <phoneticPr fontId="2"/>
  </si>
  <si>
    <t>注２：数値は、原魚換算したものであり、鯨類及び海藻類を含まない。</t>
    <rPh sb="0" eb="1">
      <t>チュウ</t>
    </rPh>
    <rPh sb="3" eb="5">
      <t>スウチ</t>
    </rPh>
    <rPh sb="7" eb="8">
      <t>ゲン</t>
    </rPh>
    <rPh sb="8" eb="9">
      <t>ギョ</t>
    </rPh>
    <rPh sb="9" eb="11">
      <t>カンザン</t>
    </rPh>
    <rPh sb="19" eb="20">
      <t>クジラ</t>
    </rPh>
    <rPh sb="20" eb="21">
      <t>ルイ</t>
    </rPh>
    <rPh sb="21" eb="22">
      <t>オヨ</t>
    </rPh>
    <rPh sb="23" eb="26">
      <t>カイソウルイ</t>
    </rPh>
    <rPh sb="27" eb="28">
      <t>フク</t>
    </rPh>
    <phoneticPr fontId="2"/>
  </si>
  <si>
    <t>R6確報未公開</t>
    <rPh sb="2" eb="4">
      <t>カクホウ</t>
    </rPh>
    <rPh sb="4" eb="7">
      <t>ミコウカイ</t>
    </rPh>
    <phoneticPr fontId="2"/>
  </si>
  <si>
    <t>国別輸入金額（水産物）</t>
    <rPh sb="0" eb="2">
      <t>クニベツ</t>
    </rPh>
    <rPh sb="2" eb="5">
      <t>ユニュウキン</t>
    </rPh>
    <rPh sb="5" eb="6">
      <t>ガク</t>
    </rPh>
    <rPh sb="7" eb="10">
      <t>スイサンブツ</t>
    </rPh>
    <phoneticPr fontId="2"/>
  </si>
  <si>
    <t>R6順位</t>
    <rPh sb="2" eb="4">
      <t>ジュンイ</t>
    </rPh>
    <phoneticPr fontId="2"/>
  </si>
  <si>
    <t>国名</t>
    <rPh sb="0" eb="2">
      <t>コクメイ</t>
    </rPh>
    <phoneticPr fontId="2"/>
  </si>
  <si>
    <t>金額（億円）</t>
    <rPh sb="0" eb="2">
      <t>キンガク</t>
    </rPh>
    <rPh sb="3" eb="5">
      <t>オクエン</t>
    </rPh>
    <phoneticPr fontId="2"/>
  </si>
  <si>
    <t>割合（％）</t>
    <rPh sb="0" eb="2">
      <t>ワリアイ</t>
    </rPh>
    <phoneticPr fontId="2"/>
  </si>
  <si>
    <t>中華人民共和国</t>
  </si>
  <si>
    <t>アメリカ合衆国</t>
  </si>
  <si>
    <t>小計</t>
    <rPh sb="0" eb="2">
      <t>ショウケイ</t>
    </rPh>
    <phoneticPr fontId="2"/>
  </si>
  <si>
    <t>総計</t>
    <rPh sb="0" eb="2">
      <t>ソウケイ</t>
    </rPh>
    <phoneticPr fontId="2"/>
  </si>
  <si>
    <t>国別輸出金額（水産物）</t>
    <rPh sb="0" eb="2">
      <t>クニベツ</t>
    </rPh>
    <rPh sb="2" eb="4">
      <t>ユシュツ</t>
    </rPh>
    <rPh sb="4" eb="6">
      <t>キンガク</t>
    </rPh>
    <rPh sb="7" eb="10">
      <t>スイサンブツ</t>
    </rPh>
    <phoneticPr fontId="2"/>
  </si>
  <si>
    <t>国・地域名</t>
    <rPh sb="0" eb="1">
      <t>クニ</t>
    </rPh>
    <rPh sb="2" eb="5">
      <t>チイキメイ</t>
    </rPh>
    <phoneticPr fontId="2"/>
  </si>
  <si>
    <t>香港</t>
  </si>
  <si>
    <t>台湾</t>
  </si>
  <si>
    <t>タイ</t>
  </si>
  <si>
    <t>品目別輸入金額</t>
    <rPh sb="0" eb="3">
      <t>ヒンモクベツ</t>
    </rPh>
    <rPh sb="3" eb="5">
      <t>ユニュウ</t>
    </rPh>
    <rPh sb="5" eb="7">
      <t>キンガク</t>
    </rPh>
    <phoneticPr fontId="2"/>
  </si>
  <si>
    <t>品目</t>
    <rPh sb="0" eb="2">
      <t>ヒンモク</t>
    </rPh>
    <phoneticPr fontId="2"/>
  </si>
  <si>
    <t>さけ・ます類</t>
    <rPh sb="5" eb="6">
      <t>ルイ</t>
    </rPh>
    <phoneticPr fontId="2"/>
  </si>
  <si>
    <t>かつお・まぐろ類</t>
    <rPh sb="7" eb="8">
      <t>ルイ</t>
    </rPh>
    <phoneticPr fontId="2"/>
  </si>
  <si>
    <t>えび</t>
  </si>
  <si>
    <t>えび調製品</t>
    <rPh sb="2" eb="4">
      <t>チョウセイ</t>
    </rPh>
    <rPh sb="4" eb="5">
      <t>ヒン</t>
    </rPh>
    <phoneticPr fontId="2"/>
  </si>
  <si>
    <t>いか</t>
    <phoneticPr fontId="2"/>
  </si>
  <si>
    <t>品目別輸出金額</t>
    <rPh sb="0" eb="3">
      <t>ヒンモクベツ</t>
    </rPh>
    <rPh sb="3" eb="5">
      <t>ユシュツ</t>
    </rPh>
    <rPh sb="5" eb="7">
      <t>キンガク</t>
    </rPh>
    <phoneticPr fontId="2"/>
  </si>
  <si>
    <t>ほたて貝</t>
    <rPh sb="3" eb="4">
      <t>カイ</t>
    </rPh>
    <phoneticPr fontId="2"/>
  </si>
  <si>
    <t>ぶり</t>
    <phoneticPr fontId="2"/>
  </si>
  <si>
    <t>真珠</t>
    <rPh sb="0" eb="2">
      <t>シンジュ</t>
    </rPh>
    <phoneticPr fontId="2"/>
  </si>
  <si>
    <t>練り製品</t>
    <rPh sb="0" eb="1">
      <t>ネ</t>
    </rPh>
    <rPh sb="2" eb="4">
      <t>セイヒン</t>
    </rPh>
    <phoneticPr fontId="2"/>
  </si>
  <si>
    <t>資料：農林水産省「農林水産物輸出入概況」</t>
    <rPh sb="0" eb="2">
      <t>シリョウ</t>
    </rPh>
    <rPh sb="3" eb="8">
      <t>ノウリンスイサンショウ</t>
    </rPh>
    <rPh sb="9" eb="11">
      <t>ノウリン</t>
    </rPh>
    <rPh sb="11" eb="14">
      <t>スイサンブツ</t>
    </rPh>
    <rPh sb="14" eb="16">
      <t>ユシュツ</t>
    </rPh>
    <rPh sb="16" eb="17">
      <t>ニュウ</t>
    </rPh>
    <rPh sb="17" eb="19">
      <t>ガイキョウ</t>
    </rPh>
    <phoneticPr fontId="2"/>
  </si>
  <si>
    <t>日本の排他的経済水域内における他国船の許可隻数等</t>
    <rPh sb="0" eb="2">
      <t>ニホン</t>
    </rPh>
    <rPh sb="3" eb="6">
      <t>ハイタテキ</t>
    </rPh>
    <rPh sb="6" eb="8">
      <t>ケイザイ</t>
    </rPh>
    <rPh sb="8" eb="11">
      <t>スイイキナイ</t>
    </rPh>
    <rPh sb="15" eb="18">
      <t>タコクセン</t>
    </rPh>
    <rPh sb="19" eb="21">
      <t>キョカ</t>
    </rPh>
    <rPh sb="21" eb="23">
      <t>セキスウ</t>
    </rPh>
    <rPh sb="23" eb="24">
      <t>トウ</t>
    </rPh>
    <phoneticPr fontId="2"/>
  </si>
  <si>
    <t>区分</t>
  </si>
  <si>
    <t>相手国</t>
  </si>
  <si>
    <t>令和２年</t>
    <rPh sb="0" eb="2">
      <t>レイワ</t>
    </rPh>
    <phoneticPr fontId="2"/>
  </si>
  <si>
    <t>令和３年</t>
    <rPh sb="0" eb="2">
      <t>レイワ</t>
    </rPh>
    <phoneticPr fontId="2"/>
  </si>
  <si>
    <t>令和４年</t>
    <rPh sb="0" eb="2">
      <t>レイワ</t>
    </rPh>
    <phoneticPr fontId="2"/>
  </si>
  <si>
    <t>令和５年</t>
  </si>
  <si>
    <t>令和６年</t>
  </si>
  <si>
    <t>令和7年</t>
  </si>
  <si>
    <t>許可隻数
（隻）</t>
    <phoneticPr fontId="2"/>
  </si>
  <si>
    <t xml:space="preserve"> 韓国</t>
  </si>
  <si>
    <t xml:space="preserve"> 中国   </t>
    <phoneticPr fontId="2"/>
  </si>
  <si>
    <t>うち日本海スルメイカ</t>
    <phoneticPr fontId="2"/>
  </si>
  <si>
    <t xml:space="preserve"> ロシア</t>
  </si>
  <si>
    <t>漁獲量
（トン）</t>
    <phoneticPr fontId="2"/>
  </si>
  <si>
    <t xml:space="preserve"> ロシア（相互入漁）</t>
  </si>
  <si>
    <t>資料：水産庁</t>
    <rPh sb="0" eb="2">
      <t>シリョウ</t>
    </rPh>
    <rPh sb="3" eb="6">
      <t>スイサンチョウ</t>
    </rPh>
    <phoneticPr fontId="2"/>
  </si>
  <si>
    <t>他国の排他的経済水域内における日本船の許可隻数等</t>
    <rPh sb="0" eb="2">
      <t>タコク</t>
    </rPh>
    <rPh sb="3" eb="6">
      <t>ハイタテキ</t>
    </rPh>
    <rPh sb="6" eb="8">
      <t>ケイザイ</t>
    </rPh>
    <rPh sb="8" eb="11">
      <t>スイイキナイ</t>
    </rPh>
    <rPh sb="15" eb="18">
      <t>ニホンセン</t>
    </rPh>
    <rPh sb="19" eb="21">
      <t>キョカ</t>
    </rPh>
    <rPh sb="21" eb="23">
      <t>セキスウ</t>
    </rPh>
    <rPh sb="23" eb="24">
      <t>トウ</t>
    </rPh>
    <phoneticPr fontId="2"/>
  </si>
  <si>
    <t>令和７年</t>
  </si>
  <si>
    <t>許可隻数
  （隻）</t>
    <phoneticPr fontId="2"/>
  </si>
  <si>
    <t xml:space="preserve"> 中国</t>
  </si>
  <si>
    <t xml:space="preserve"> ロシア（相互＋有償入漁）</t>
  </si>
  <si>
    <t>漁獲量
 （トン）</t>
    <phoneticPr fontId="2"/>
  </si>
  <si>
    <t>ロシア</t>
    <phoneticPr fontId="2"/>
  </si>
  <si>
    <t xml:space="preserve"> 相互入漁</t>
    <phoneticPr fontId="2"/>
  </si>
  <si>
    <t>うち日本海いか釣り</t>
  </si>
  <si>
    <t>（協力費）</t>
  </si>
  <si>
    <t>0円</t>
    <rPh sb="1" eb="2">
      <t>エン</t>
    </rPh>
    <phoneticPr fontId="2"/>
  </si>
  <si>
    <t xml:space="preserve"> 有償入漁</t>
    <phoneticPr fontId="2"/>
  </si>
  <si>
    <t xml:space="preserve"> （見返り金）</t>
  </si>
  <si>
    <t>0.4億円</t>
    <rPh sb="3" eb="5">
      <t>オクエン</t>
    </rPh>
    <phoneticPr fontId="2"/>
  </si>
  <si>
    <t>0.3億円</t>
    <rPh sb="3" eb="5">
      <t>オクエン</t>
    </rPh>
    <phoneticPr fontId="2"/>
  </si>
  <si>
    <t>0.3億円</t>
  </si>
  <si>
    <t>済</t>
    <rPh sb="0" eb="1">
      <t>スミ</t>
    </rPh>
    <phoneticPr fontId="2"/>
  </si>
  <si>
    <t>資料：FAO「Fishery and Aquaculture Statistics」</t>
    <rPh sb="0" eb="2">
      <t>シリョウ</t>
    </rPh>
    <phoneticPr fontId="2"/>
  </si>
  <si>
    <t>R5/R3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</si>
</sst>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_ "/>
    <numFmt numFmtId="177" formatCode="#,##0.00_ "/>
    <numFmt numFmtId="178" formatCode="0.0%"/>
    <numFmt numFmtId="179" formatCode="0.0_);[Red]\(0.0\)"/>
    <numFmt numFmtId="180" formatCode="#,##0_);[Red]\(#,##0\)"/>
    <numFmt numFmtId="181" formatCode="#,##0_ ;[Red]\-#,##0\ "/>
    <numFmt numFmtId="182" formatCode="#,##0%;&quot;△&quot;#,##0%"/>
    <numFmt numFmtId="183" formatCode="#,##0;&quot;△&quot;#,##0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u/>
      <sz val="11"/>
      <color theme="1"/>
      <name val="ＭＳ Ｐゴシック"/>
      <family val="3"/>
      <charset val="128"/>
    </font>
    <font>
      <u/>
      <sz val="11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明朝"/>
      <family val="1"/>
    </font>
    <font>
      <sz val="9"/>
      <color theme="1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double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3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38" fontId="1" fillId="0" borderId="0" applyFont="0" applyFill="0" applyBorder="0" applyAlignment="0" applyProtection="0">
      <alignment vertical="center"/>
    </xf>
  </cellStyleXfs>
  <cellXfs count="26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1" applyAlignment="1" applyProtection="1">
      <alignment vertical="center"/>
    </xf>
    <xf numFmtId="0" fontId="6" fillId="0" borderId="0" xfId="1" applyFont="1" applyAlignment="1" applyProtection="1">
      <alignment vertical="center"/>
    </xf>
    <xf numFmtId="176" fontId="3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176" fontId="3" fillId="0" borderId="8" xfId="0" applyNumberFormat="1" applyFont="1" applyBorder="1" applyAlignment="1">
      <alignment horizontal="center"/>
    </xf>
    <xf numFmtId="176" fontId="4" fillId="0" borderId="0" xfId="0" applyNumberFormat="1" applyFont="1">
      <alignment vertical="center"/>
    </xf>
    <xf numFmtId="176" fontId="3" fillId="0" borderId="0" xfId="0" applyNumberFormat="1" applyFont="1" applyAlignment="1">
      <alignment horizontal="center"/>
    </xf>
    <xf numFmtId="176" fontId="8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38" fontId="7" fillId="0" borderId="0" xfId="2" applyFont="1">
      <alignment vertical="center"/>
    </xf>
    <xf numFmtId="177" fontId="8" fillId="0" borderId="0" xfId="0" applyNumberFormat="1" applyFont="1">
      <alignment vertical="center"/>
    </xf>
    <xf numFmtId="0" fontId="4" fillId="2" borderId="0" xfId="0" applyFont="1" applyFill="1">
      <alignment vertical="center"/>
    </xf>
    <xf numFmtId="38" fontId="4" fillId="0" borderId="0" xfId="2" applyFont="1">
      <alignment vertical="center"/>
    </xf>
    <xf numFmtId="3" fontId="4" fillId="0" borderId="0" xfId="0" applyNumberFormat="1" applyFont="1">
      <alignment vertical="center"/>
    </xf>
    <xf numFmtId="0" fontId="9" fillId="2" borderId="0" xfId="0" applyFont="1" applyFill="1">
      <alignment vertical="center"/>
    </xf>
    <xf numFmtId="176" fontId="10" fillId="2" borderId="1" xfId="0" applyNumberFormat="1" applyFont="1" applyFill="1" applyBorder="1" applyAlignment="1">
      <alignment horizontal="center"/>
    </xf>
    <xf numFmtId="176" fontId="10" fillId="2" borderId="34" xfId="0" applyNumberFormat="1" applyFont="1" applyFill="1" applyBorder="1" applyAlignment="1">
      <alignment horizontal="center"/>
    </xf>
    <xf numFmtId="176" fontId="10" fillId="2" borderId="4" xfId="0" applyNumberFormat="1" applyFont="1" applyFill="1" applyBorder="1">
      <alignment vertical="center"/>
    </xf>
    <xf numFmtId="178" fontId="10" fillId="2" borderId="4" xfId="0" applyNumberFormat="1" applyFont="1" applyFill="1" applyBorder="1">
      <alignment vertical="center"/>
    </xf>
    <xf numFmtId="176" fontId="10" fillId="2" borderId="11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9" fontId="10" fillId="2" borderId="1" xfId="0" applyNumberFormat="1" applyFont="1" applyFill="1" applyBorder="1" applyAlignment="1">
      <alignment horizontal="right"/>
    </xf>
    <xf numFmtId="183" fontId="10" fillId="2" borderId="4" xfId="0" applyNumberFormat="1" applyFont="1" applyFill="1" applyBorder="1">
      <alignment vertical="center"/>
    </xf>
    <xf numFmtId="0" fontId="10" fillId="0" borderId="0" xfId="0" applyFont="1">
      <alignment vertical="center"/>
    </xf>
    <xf numFmtId="0" fontId="14" fillId="0" borderId="0" xfId="1" applyFont="1" applyAlignment="1" applyProtection="1">
      <alignment vertical="center"/>
    </xf>
    <xf numFmtId="180" fontId="10" fillId="0" borderId="0" xfId="0" applyNumberFormat="1" applyFont="1">
      <alignment vertical="center"/>
    </xf>
    <xf numFmtId="0" fontId="10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0" fillId="2" borderId="2" xfId="0" applyFont="1" applyFill="1" applyBorder="1">
      <alignment vertical="center"/>
    </xf>
    <xf numFmtId="0" fontId="10" fillId="2" borderId="0" xfId="0" applyFont="1" applyFill="1" applyAlignment="1">
      <alignment horizontal="centerContinuous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78" fontId="13" fillId="2" borderId="4" xfId="0" applyNumberFormat="1" applyFont="1" applyFill="1" applyBorder="1" applyAlignment="1">
      <alignment horizontal="right" vertical="center"/>
    </xf>
    <xf numFmtId="178" fontId="13" fillId="2" borderId="23" xfId="0" applyNumberFormat="1" applyFont="1" applyFill="1" applyBorder="1" applyAlignment="1">
      <alignment horizontal="right" vertical="center"/>
    </xf>
    <xf numFmtId="38" fontId="13" fillId="0" borderId="0" xfId="2" applyFont="1" applyBorder="1" applyAlignment="1">
      <alignment vertical="center"/>
    </xf>
    <xf numFmtId="178" fontId="13" fillId="2" borderId="20" xfId="0" applyNumberFormat="1" applyFont="1" applyFill="1" applyBorder="1" applyAlignment="1">
      <alignment horizontal="right" vertical="center"/>
    </xf>
    <xf numFmtId="176" fontId="13" fillId="2" borderId="17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78" fontId="13" fillId="2" borderId="1" xfId="0" applyNumberFormat="1" applyFont="1" applyFill="1" applyBorder="1" applyAlignment="1">
      <alignment horizontal="right" vertical="center"/>
    </xf>
    <xf numFmtId="178" fontId="13" fillId="2" borderId="14" xfId="0" applyNumberFormat="1" applyFont="1" applyFill="1" applyBorder="1" applyAlignment="1">
      <alignment horizontal="right" vertical="center"/>
    </xf>
    <xf numFmtId="0" fontId="13" fillId="2" borderId="18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178" fontId="13" fillId="2" borderId="16" xfId="0" applyNumberFormat="1" applyFont="1" applyFill="1" applyBorder="1" applyAlignment="1">
      <alignment horizontal="right" vertical="center"/>
    </xf>
    <xf numFmtId="178" fontId="13" fillId="2" borderId="22" xfId="0" applyNumberFormat="1" applyFont="1" applyFill="1" applyBorder="1" applyAlignment="1">
      <alignment horizontal="right" vertical="center"/>
    </xf>
    <xf numFmtId="181" fontId="13" fillId="2" borderId="17" xfId="2" applyNumberFormat="1" applyFont="1" applyFill="1" applyBorder="1" applyAlignment="1">
      <alignment vertical="center"/>
    </xf>
    <xf numFmtId="181" fontId="13" fillId="0" borderId="0" xfId="2" applyNumberFormat="1" applyFont="1" applyFill="1" applyBorder="1" applyAlignment="1">
      <alignment vertical="center"/>
    </xf>
    <xf numFmtId="181" fontId="13" fillId="2" borderId="17" xfId="2" applyNumberFormat="1" applyFont="1" applyFill="1" applyBorder="1" applyAlignment="1">
      <alignment horizontal="right" vertical="center"/>
    </xf>
    <xf numFmtId="181" fontId="13" fillId="2" borderId="21" xfId="2" applyNumberFormat="1" applyFont="1" applyFill="1" applyBorder="1" applyAlignment="1">
      <alignment vertical="center"/>
    </xf>
    <xf numFmtId="181" fontId="13" fillId="2" borderId="24" xfId="2" applyNumberFormat="1" applyFont="1" applyFill="1" applyBorder="1" applyAlignment="1">
      <alignment vertical="center"/>
    </xf>
    <xf numFmtId="0" fontId="13" fillId="2" borderId="4" xfId="0" applyFont="1" applyFill="1" applyBorder="1" applyAlignment="1">
      <alignment horizontal="center" vertical="center" shrinkToFit="1"/>
    </xf>
    <xf numFmtId="180" fontId="13" fillId="2" borderId="4" xfId="0" applyNumberFormat="1" applyFont="1" applyFill="1" applyBorder="1" applyAlignment="1">
      <alignment horizontal="right" vertical="center"/>
    </xf>
    <xf numFmtId="0" fontId="10" fillId="2" borderId="31" xfId="0" applyFont="1" applyFill="1" applyBorder="1">
      <alignment vertical="center"/>
    </xf>
    <xf numFmtId="0" fontId="10" fillId="2" borderId="26" xfId="0" applyFont="1" applyFill="1" applyBorder="1">
      <alignment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/>
    </xf>
    <xf numFmtId="0" fontId="10" fillId="2" borderId="6" xfId="0" applyFont="1" applyFill="1" applyBorder="1">
      <alignment vertical="center"/>
    </xf>
    <xf numFmtId="0" fontId="10" fillId="2" borderId="27" xfId="0" applyFont="1" applyFill="1" applyBorder="1">
      <alignment vertical="center"/>
    </xf>
    <xf numFmtId="0" fontId="10" fillId="2" borderId="29" xfId="0" applyFont="1" applyFill="1" applyBorder="1" applyAlignment="1">
      <alignment horizontal="center"/>
    </xf>
    <xf numFmtId="9" fontId="10" fillId="2" borderId="14" xfId="0" applyNumberFormat="1" applyFont="1" applyFill="1" applyBorder="1" applyAlignment="1">
      <alignment horizontal="right"/>
    </xf>
    <xf numFmtId="0" fontId="10" fillId="2" borderId="4" xfId="0" applyFont="1" applyFill="1" applyBorder="1" applyAlignment="1">
      <alignment horizontal="left" indent="1"/>
    </xf>
    <xf numFmtId="176" fontId="10" fillId="2" borderId="23" xfId="0" applyNumberFormat="1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indent="1"/>
    </xf>
    <xf numFmtId="0" fontId="10" fillId="2" borderId="2" xfId="0" applyFont="1" applyFill="1" applyBorder="1" applyAlignment="1">
      <alignment horizontal="left" indent="1"/>
    </xf>
    <xf numFmtId="0" fontId="10" fillId="2" borderId="19" xfId="0" applyFont="1" applyFill="1" applyBorder="1" applyAlignment="1">
      <alignment horizontal="left" indent="1"/>
    </xf>
    <xf numFmtId="0" fontId="10" fillId="2" borderId="25" xfId="0" applyFont="1" applyFill="1" applyBorder="1" applyAlignment="1">
      <alignment horizontal="center"/>
    </xf>
    <xf numFmtId="9" fontId="10" fillId="0" borderId="0" xfId="0" applyNumberFormat="1" applyFont="1">
      <alignment vertical="center"/>
    </xf>
    <xf numFmtId="0" fontId="15" fillId="0" borderId="0" xfId="1" applyFont="1" applyAlignment="1" applyProtection="1">
      <alignment vertical="center"/>
    </xf>
    <xf numFmtId="0" fontId="10" fillId="2" borderId="26" xfId="0" applyFont="1" applyFill="1" applyBorder="1" applyAlignment="1">
      <alignment horizontal="right" vertical="center"/>
    </xf>
    <xf numFmtId="0" fontId="10" fillId="2" borderId="32" xfId="0" applyFont="1" applyFill="1" applyBorder="1" applyAlignment="1">
      <alignment horizontal="right" vertical="center"/>
    </xf>
    <xf numFmtId="180" fontId="10" fillId="2" borderId="2" xfId="0" applyNumberFormat="1" applyFont="1" applyFill="1" applyBorder="1" applyAlignment="1">
      <alignment horizontal="right" vertical="center"/>
    </xf>
    <xf numFmtId="180" fontId="10" fillId="2" borderId="44" xfId="0" applyNumberFormat="1" applyFont="1" applyFill="1" applyBorder="1" applyAlignment="1">
      <alignment horizontal="right" vertical="center"/>
    </xf>
    <xf numFmtId="0" fontId="10" fillId="2" borderId="27" xfId="0" applyFont="1" applyFill="1" applyBorder="1" applyAlignment="1">
      <alignment horizontal="left" vertical="center" indent="1"/>
    </xf>
    <xf numFmtId="180" fontId="10" fillId="2" borderId="27" xfId="0" applyNumberFormat="1" applyFont="1" applyFill="1" applyBorder="1" applyAlignment="1">
      <alignment horizontal="right" vertical="center"/>
    </xf>
    <xf numFmtId="180" fontId="10" fillId="2" borderId="43" xfId="0" applyNumberFormat="1" applyFont="1" applyFill="1" applyBorder="1" applyAlignment="1">
      <alignment horizontal="right" vertical="center"/>
    </xf>
    <xf numFmtId="0" fontId="10" fillId="2" borderId="4" xfId="0" applyFont="1" applyFill="1" applyBorder="1">
      <alignment vertical="center"/>
    </xf>
    <xf numFmtId="180" fontId="10" fillId="2" borderId="4" xfId="0" applyNumberFormat="1" applyFont="1" applyFill="1" applyBorder="1" applyAlignment="1">
      <alignment horizontal="right" vertical="center"/>
    </xf>
    <xf numFmtId="180" fontId="10" fillId="2" borderId="17" xfId="0" applyNumberFormat="1" applyFont="1" applyFill="1" applyBorder="1" applyAlignment="1">
      <alignment horizontal="right" vertical="center"/>
    </xf>
    <xf numFmtId="0" fontId="10" fillId="2" borderId="19" xfId="0" applyFont="1" applyFill="1" applyBorder="1">
      <alignment vertical="center"/>
    </xf>
    <xf numFmtId="180" fontId="10" fillId="2" borderId="19" xfId="0" applyNumberFormat="1" applyFont="1" applyFill="1" applyBorder="1" applyAlignment="1">
      <alignment horizontal="right" vertical="center"/>
    </xf>
    <xf numFmtId="180" fontId="10" fillId="2" borderId="45" xfId="0" applyNumberFormat="1" applyFont="1" applyFill="1" applyBorder="1" applyAlignment="1">
      <alignment horizontal="right" vertical="center"/>
    </xf>
    <xf numFmtId="0" fontId="11" fillId="2" borderId="0" xfId="0" applyFont="1" applyFill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21" xfId="0" applyFont="1" applyFill="1" applyBorder="1">
      <alignment vertical="center"/>
    </xf>
    <xf numFmtId="0" fontId="10" fillId="2" borderId="3" xfId="0" applyFont="1" applyFill="1" applyBorder="1">
      <alignment vertical="center"/>
    </xf>
    <xf numFmtId="180" fontId="10" fillId="2" borderId="1" xfId="0" applyNumberFormat="1" applyFont="1" applyFill="1" applyBorder="1" applyAlignment="1">
      <alignment horizontal="right" vertical="center"/>
    </xf>
    <xf numFmtId="0" fontId="11" fillId="2" borderId="4" xfId="0" applyFont="1" applyFill="1" applyBorder="1">
      <alignment vertical="center"/>
    </xf>
    <xf numFmtId="0" fontId="10" fillId="2" borderId="28" xfId="0" applyFont="1" applyFill="1" applyBorder="1">
      <alignment vertical="center"/>
    </xf>
    <xf numFmtId="0" fontId="11" fillId="2" borderId="30" xfId="0" applyFont="1" applyFill="1" applyBorder="1">
      <alignment vertical="center"/>
    </xf>
    <xf numFmtId="0" fontId="13" fillId="2" borderId="21" xfId="0" applyFont="1" applyFill="1" applyBorder="1" applyAlignment="1">
      <alignment horizontal="center" vertical="center"/>
    </xf>
    <xf numFmtId="178" fontId="13" fillId="2" borderId="44" xfId="0" applyNumberFormat="1" applyFont="1" applyFill="1" applyBorder="1" applyAlignment="1">
      <alignment horizontal="right" vertical="center"/>
    </xf>
    <xf numFmtId="178" fontId="13" fillId="2" borderId="17" xfId="0" applyNumberFormat="1" applyFont="1" applyFill="1" applyBorder="1" applyAlignment="1">
      <alignment horizontal="right" vertical="center"/>
    </xf>
    <xf numFmtId="178" fontId="13" fillId="2" borderId="21" xfId="0" applyNumberFormat="1" applyFont="1" applyFill="1" applyBorder="1" applyAlignment="1">
      <alignment horizontal="right" vertical="center"/>
    </xf>
    <xf numFmtId="178" fontId="13" fillId="2" borderId="24" xfId="0" applyNumberFormat="1" applyFont="1" applyFill="1" applyBorder="1" applyAlignment="1">
      <alignment horizontal="right" vertical="center"/>
    </xf>
    <xf numFmtId="181" fontId="13" fillId="0" borderId="0" xfId="2" applyNumberFormat="1" applyFont="1" applyBorder="1" applyAlignment="1">
      <alignment vertical="center"/>
    </xf>
    <xf numFmtId="38" fontId="13" fillId="0" borderId="4" xfId="2" applyFont="1" applyBorder="1" applyAlignment="1">
      <alignment horizontal="center" vertical="center"/>
    </xf>
    <xf numFmtId="181" fontId="4" fillId="0" borderId="0" xfId="0" applyNumberFormat="1" applyFont="1">
      <alignment vertical="center"/>
    </xf>
    <xf numFmtId="0" fontId="13" fillId="2" borderId="0" xfId="0" applyFont="1" applyFill="1">
      <alignment vertical="center"/>
    </xf>
    <xf numFmtId="176" fontId="13" fillId="2" borderId="0" xfId="0" applyNumberFormat="1" applyFont="1" applyFill="1">
      <alignment vertical="center"/>
    </xf>
    <xf numFmtId="0" fontId="10" fillId="2" borderId="32" xfId="0" applyFont="1" applyFill="1" applyBorder="1" applyAlignment="1">
      <alignment horizontal="center" vertical="center" wrapText="1"/>
    </xf>
    <xf numFmtId="9" fontId="10" fillId="2" borderId="21" xfId="0" applyNumberFormat="1" applyFont="1" applyFill="1" applyBorder="1" applyAlignment="1">
      <alignment horizontal="right"/>
    </xf>
    <xf numFmtId="183" fontId="10" fillId="2" borderId="17" xfId="0" applyNumberFormat="1" applyFont="1" applyFill="1" applyBorder="1">
      <alignment vertical="center"/>
    </xf>
    <xf numFmtId="0" fontId="10" fillId="2" borderId="53" xfId="0" applyFont="1" applyFill="1" applyBorder="1" applyAlignment="1">
      <alignment horizontal="center" shrinkToFit="1"/>
    </xf>
    <xf numFmtId="49" fontId="10" fillId="2" borderId="54" xfId="0" applyNumberFormat="1" applyFont="1" applyFill="1" applyBorder="1" applyAlignment="1">
      <alignment horizontal="center"/>
    </xf>
    <xf numFmtId="0" fontId="10" fillId="2" borderId="52" xfId="0" applyFont="1" applyFill="1" applyBorder="1" applyAlignment="1">
      <alignment horizontal="center"/>
    </xf>
    <xf numFmtId="182" fontId="10" fillId="2" borderId="55" xfId="0" applyNumberFormat="1" applyFont="1" applyFill="1" applyBorder="1">
      <alignment vertical="center"/>
    </xf>
    <xf numFmtId="182" fontId="10" fillId="2" borderId="55" xfId="0" applyNumberFormat="1" applyFont="1" applyFill="1" applyBorder="1" applyAlignment="1">
      <alignment horizontal="center" vertical="center"/>
    </xf>
    <xf numFmtId="178" fontId="10" fillId="2" borderId="52" xfId="0" applyNumberFormat="1" applyFont="1" applyFill="1" applyBorder="1" applyAlignment="1">
      <alignment horizontal="center"/>
    </xf>
    <xf numFmtId="182" fontId="10" fillId="2" borderId="56" xfId="0" applyNumberFormat="1" applyFont="1" applyFill="1" applyBorder="1">
      <alignment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6" fillId="2" borderId="0" xfId="0" applyFont="1" applyFill="1">
      <alignment vertical="center"/>
    </xf>
    <xf numFmtId="0" fontId="13" fillId="0" borderId="0" xfId="0" applyFont="1">
      <alignment vertical="center"/>
    </xf>
    <xf numFmtId="176" fontId="13" fillId="2" borderId="17" xfId="0" applyNumberFormat="1" applyFont="1" applyFill="1" applyBorder="1">
      <alignment vertical="center"/>
    </xf>
    <xf numFmtId="176" fontId="13" fillId="2" borderId="1" xfId="0" applyNumberFormat="1" applyFont="1" applyFill="1" applyBorder="1">
      <alignment vertical="center"/>
    </xf>
    <xf numFmtId="176" fontId="13" fillId="2" borderId="19" xfId="0" applyNumberFormat="1" applyFont="1" applyFill="1" applyBorder="1">
      <alignment vertical="center"/>
    </xf>
    <xf numFmtId="0" fontId="13" fillId="2" borderId="47" xfId="0" applyFont="1" applyFill="1" applyBorder="1" applyAlignment="1">
      <alignment horizontal="center" vertical="center"/>
    </xf>
    <xf numFmtId="178" fontId="13" fillId="2" borderId="2" xfId="0" applyNumberFormat="1" applyFont="1" applyFill="1" applyBorder="1" applyAlignment="1">
      <alignment horizontal="right" vertical="center"/>
    </xf>
    <xf numFmtId="178" fontId="13" fillId="2" borderId="48" xfId="0" applyNumberFormat="1" applyFont="1" applyFill="1" applyBorder="1" applyAlignment="1">
      <alignment horizontal="right" vertical="center"/>
    </xf>
    <xf numFmtId="181" fontId="13" fillId="0" borderId="0" xfId="0" applyNumberFormat="1" applyFont="1">
      <alignment vertical="center"/>
    </xf>
    <xf numFmtId="178" fontId="13" fillId="2" borderId="49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78" fontId="13" fillId="2" borderId="47" xfId="0" applyNumberFormat="1" applyFont="1" applyFill="1" applyBorder="1" applyAlignment="1">
      <alignment horizontal="right" vertical="center"/>
    </xf>
    <xf numFmtId="179" fontId="10" fillId="2" borderId="0" xfId="0" applyNumberFormat="1" applyFont="1" applyFill="1" applyAlignment="1">
      <alignment horizontal="centerContinuous" vertical="center"/>
    </xf>
    <xf numFmtId="180" fontId="13" fillId="2" borderId="4" xfId="0" applyNumberFormat="1" applyFont="1" applyFill="1" applyBorder="1">
      <alignment vertical="center"/>
    </xf>
    <xf numFmtId="180" fontId="13" fillId="2" borderId="21" xfId="0" applyNumberFormat="1" applyFont="1" applyFill="1" applyBorder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180" fontId="16" fillId="2" borderId="4" xfId="0" applyNumberFormat="1" applyFont="1" applyFill="1" applyBorder="1">
      <alignment vertical="center"/>
    </xf>
    <xf numFmtId="178" fontId="16" fillId="2" borderId="4" xfId="0" applyNumberFormat="1" applyFont="1" applyFill="1" applyBorder="1" applyAlignment="1">
      <alignment horizontal="right" vertical="center"/>
    </xf>
    <xf numFmtId="180" fontId="16" fillId="2" borderId="21" xfId="0" applyNumberFormat="1" applyFont="1" applyFill="1" applyBorder="1">
      <alignment vertical="center"/>
    </xf>
    <xf numFmtId="178" fontId="16" fillId="2" borderId="1" xfId="0" applyNumberFormat="1" applyFont="1" applyFill="1" applyBorder="1" applyAlignment="1">
      <alignment horizontal="right" vertical="center"/>
    </xf>
    <xf numFmtId="178" fontId="16" fillId="2" borderId="14" xfId="0" applyNumberFormat="1" applyFont="1" applyFill="1" applyBorder="1" applyAlignment="1">
      <alignment horizontal="right" vertical="center"/>
    </xf>
    <xf numFmtId="181" fontId="16" fillId="2" borderId="24" xfId="2" applyNumberFormat="1" applyFont="1" applyFill="1" applyBorder="1" applyAlignment="1">
      <alignment vertical="center"/>
    </xf>
    <xf numFmtId="178" fontId="16" fillId="2" borderId="16" xfId="0" applyNumberFormat="1" applyFont="1" applyFill="1" applyBorder="1" applyAlignment="1">
      <alignment horizontal="right" vertical="center"/>
    </xf>
    <xf numFmtId="178" fontId="16" fillId="2" borderId="22" xfId="0" applyNumberFormat="1" applyFont="1" applyFill="1" applyBorder="1" applyAlignment="1">
      <alignment horizontal="right" vertical="center"/>
    </xf>
    <xf numFmtId="0" fontId="10" fillId="2" borderId="13" xfId="0" applyFont="1" applyFill="1" applyBorder="1">
      <alignment vertical="center"/>
    </xf>
    <xf numFmtId="0" fontId="10" fillId="2" borderId="0" xfId="0" applyFont="1" applyFill="1" applyAlignment="1">
      <alignment horizontal="right"/>
    </xf>
    <xf numFmtId="0" fontId="10" fillId="2" borderId="43" xfId="0" applyFont="1" applyFill="1" applyBorder="1">
      <alignment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1"/>
    </xf>
    <xf numFmtId="0" fontId="10" fillId="0" borderId="0" xfId="0" applyFont="1" applyAlignment="1">
      <alignment horizontal="left" indent="1"/>
    </xf>
    <xf numFmtId="38" fontId="7" fillId="0" borderId="0" xfId="2" applyFont="1" applyFill="1">
      <alignment vertical="center"/>
    </xf>
    <xf numFmtId="178" fontId="16" fillId="2" borderId="23" xfId="0" applyNumberFormat="1" applyFont="1" applyFill="1" applyBorder="1" applyAlignment="1">
      <alignment horizontal="right" vertical="center"/>
    </xf>
    <xf numFmtId="178" fontId="16" fillId="2" borderId="20" xfId="0" applyNumberFormat="1" applyFont="1" applyFill="1" applyBorder="1" applyAlignment="1">
      <alignment horizontal="right" vertical="center"/>
    </xf>
    <xf numFmtId="178" fontId="16" fillId="2" borderId="29" xfId="0" applyNumberFormat="1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180" fontId="10" fillId="0" borderId="1" xfId="0" applyNumberFormat="1" applyFont="1" applyBorder="1" applyAlignment="1">
      <alignment horizontal="center" vertical="center"/>
    </xf>
    <xf numFmtId="180" fontId="10" fillId="0" borderId="63" xfId="0" applyNumberFormat="1" applyFont="1" applyBorder="1" applyAlignment="1">
      <alignment horizontal="center" vertical="center"/>
    </xf>
    <xf numFmtId="180" fontId="10" fillId="0" borderId="27" xfId="0" applyNumberFormat="1" applyFont="1" applyBorder="1" applyAlignment="1">
      <alignment horizontal="center" vertical="center"/>
    </xf>
    <xf numFmtId="0" fontId="10" fillId="2" borderId="63" xfId="0" applyFont="1" applyFill="1" applyBorder="1">
      <alignment vertical="center"/>
    </xf>
    <xf numFmtId="38" fontId="10" fillId="2" borderId="1" xfId="2" applyFont="1" applyFill="1" applyBorder="1" applyAlignment="1">
      <alignment horizontal="center" vertical="center"/>
    </xf>
    <xf numFmtId="38" fontId="3" fillId="2" borderId="21" xfId="2" applyFont="1" applyFill="1" applyBorder="1" applyAlignment="1">
      <alignment horizontal="center" vertical="center"/>
    </xf>
    <xf numFmtId="38" fontId="10" fillId="2" borderId="21" xfId="2" applyFont="1" applyFill="1" applyBorder="1" applyAlignment="1">
      <alignment horizontal="center" vertical="center"/>
    </xf>
    <xf numFmtId="38" fontId="10" fillId="2" borderId="2" xfId="2" applyFont="1" applyFill="1" applyBorder="1" applyAlignment="1">
      <alignment horizontal="center" vertical="center"/>
    </xf>
    <xf numFmtId="38" fontId="10" fillId="2" borderId="44" xfId="2" applyFont="1" applyFill="1" applyBorder="1" applyAlignment="1">
      <alignment horizontal="center" vertical="center"/>
    </xf>
    <xf numFmtId="38" fontId="3" fillId="2" borderId="44" xfId="2" applyFont="1" applyFill="1" applyBorder="1" applyAlignment="1">
      <alignment horizontal="center" vertical="center"/>
    </xf>
    <xf numFmtId="38" fontId="10" fillId="2" borderId="65" xfId="2" applyFont="1" applyFill="1" applyBorder="1" applyAlignment="1">
      <alignment horizontal="center" vertical="center"/>
    </xf>
    <xf numFmtId="38" fontId="10" fillId="2" borderId="66" xfId="2" applyFont="1" applyFill="1" applyBorder="1" applyAlignment="1">
      <alignment horizontal="center" vertical="center"/>
    </xf>
    <xf numFmtId="38" fontId="3" fillId="2" borderId="66" xfId="2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178" fontId="10" fillId="2" borderId="64" xfId="0" applyNumberFormat="1" applyFont="1" applyFill="1" applyBorder="1" applyAlignment="1">
      <alignment horizontal="center" vertical="center"/>
    </xf>
    <xf numFmtId="178" fontId="10" fillId="2" borderId="41" xfId="0" applyNumberFormat="1" applyFont="1" applyFill="1" applyBorder="1" applyAlignment="1">
      <alignment horizontal="center" vertical="center"/>
    </xf>
    <xf numFmtId="0" fontId="10" fillId="2" borderId="72" xfId="0" applyFont="1" applyFill="1" applyBorder="1" applyAlignment="1">
      <alignment horizontal="center" vertical="center"/>
    </xf>
    <xf numFmtId="178" fontId="10" fillId="2" borderId="72" xfId="0" applyNumberFormat="1" applyFont="1" applyFill="1" applyBorder="1" applyAlignment="1">
      <alignment horizontal="center" vertical="center"/>
    </xf>
    <xf numFmtId="178" fontId="10" fillId="2" borderId="75" xfId="0" applyNumberFormat="1" applyFont="1" applyFill="1" applyBorder="1" applyAlignment="1">
      <alignment horizontal="center" vertical="center"/>
    </xf>
    <xf numFmtId="178" fontId="10" fillId="2" borderId="77" xfId="0" applyNumberFormat="1" applyFont="1" applyFill="1" applyBorder="1" applyAlignment="1">
      <alignment horizontal="center" vertical="center"/>
    </xf>
    <xf numFmtId="0" fontId="10" fillId="2" borderId="79" xfId="0" applyFont="1" applyFill="1" applyBorder="1">
      <alignment vertical="center"/>
    </xf>
    <xf numFmtId="38" fontId="10" fillId="2" borderId="79" xfId="2" applyFont="1" applyFill="1" applyBorder="1" applyAlignment="1">
      <alignment horizontal="center" vertical="center"/>
    </xf>
    <xf numFmtId="38" fontId="10" fillId="2" borderId="80" xfId="2" applyFont="1" applyFill="1" applyBorder="1" applyAlignment="1">
      <alignment horizontal="center" vertical="center"/>
    </xf>
    <xf numFmtId="38" fontId="3" fillId="2" borderId="80" xfId="2" applyFont="1" applyFill="1" applyBorder="1" applyAlignment="1">
      <alignment horizontal="center" vertical="center"/>
    </xf>
    <xf numFmtId="180" fontId="10" fillId="0" borderId="79" xfId="0" applyNumberFormat="1" applyFont="1" applyBorder="1" applyAlignment="1">
      <alignment horizontal="center" vertical="center"/>
    </xf>
    <xf numFmtId="178" fontId="10" fillId="2" borderId="81" xfId="0" applyNumberFormat="1" applyFont="1" applyFill="1" applyBorder="1" applyAlignment="1">
      <alignment horizontal="center" vertical="center"/>
    </xf>
    <xf numFmtId="178" fontId="10" fillId="2" borderId="82" xfId="0" applyNumberFormat="1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right" vertical="center"/>
    </xf>
    <xf numFmtId="180" fontId="3" fillId="2" borderId="23" xfId="0" applyNumberFormat="1" applyFont="1" applyFill="1" applyBorder="1" applyAlignment="1">
      <alignment horizontal="right" vertical="center"/>
    </xf>
    <xf numFmtId="180" fontId="3" fillId="2" borderId="29" xfId="0" applyNumberFormat="1" applyFont="1" applyFill="1" applyBorder="1" applyAlignment="1">
      <alignment horizontal="right" vertical="center"/>
    </xf>
    <xf numFmtId="180" fontId="3" fillId="2" borderId="20" xfId="0" applyNumberFormat="1" applyFont="1" applyFill="1" applyBorder="1" applyAlignment="1">
      <alignment horizontal="right" vertical="center"/>
    </xf>
    <xf numFmtId="180" fontId="3" fillId="2" borderId="25" xfId="0" applyNumberFormat="1" applyFont="1" applyFill="1" applyBorder="1" applyAlignment="1">
      <alignment horizontal="right" vertical="center"/>
    </xf>
    <xf numFmtId="0" fontId="3" fillId="2" borderId="46" xfId="0" applyFont="1" applyFill="1" applyBorder="1" applyAlignment="1">
      <alignment horizontal="center" vertical="center"/>
    </xf>
    <xf numFmtId="180" fontId="3" fillId="2" borderId="47" xfId="0" applyNumberFormat="1" applyFont="1" applyFill="1" applyBorder="1" applyAlignment="1">
      <alignment horizontal="right" vertical="center"/>
    </xf>
    <xf numFmtId="180" fontId="3" fillId="2" borderId="48" xfId="0" applyNumberFormat="1" applyFont="1" applyFill="1" applyBorder="1" applyAlignment="1">
      <alignment horizontal="right" vertical="center"/>
    </xf>
    <xf numFmtId="180" fontId="3" fillId="2" borderId="49" xfId="0" applyNumberFormat="1" applyFont="1" applyFill="1" applyBorder="1" applyAlignment="1">
      <alignment horizontal="right" vertical="center"/>
    </xf>
    <xf numFmtId="180" fontId="3" fillId="2" borderId="50" xfId="0" applyNumberFormat="1" applyFont="1" applyFill="1" applyBorder="1" applyAlignment="1">
      <alignment horizontal="right" vertical="center"/>
    </xf>
    <xf numFmtId="180" fontId="3" fillId="2" borderId="51" xfId="0" applyNumberFormat="1" applyFont="1" applyFill="1" applyBorder="1" applyAlignment="1">
      <alignment horizontal="right" vertical="center"/>
    </xf>
    <xf numFmtId="178" fontId="10" fillId="2" borderId="27" xfId="0" applyNumberFormat="1" applyFont="1" applyFill="1" applyBorder="1">
      <alignment vertical="center"/>
    </xf>
    <xf numFmtId="178" fontId="10" fillId="2" borderId="21" xfId="0" applyNumberFormat="1" applyFont="1" applyFill="1" applyBorder="1">
      <alignment vertical="center"/>
    </xf>
    <xf numFmtId="176" fontId="10" fillId="2" borderId="3" xfId="0" applyNumberFormat="1" applyFont="1" applyFill="1" applyBorder="1">
      <alignment vertical="center"/>
    </xf>
    <xf numFmtId="178" fontId="10" fillId="2" borderId="17" xfId="0" applyNumberFormat="1" applyFont="1" applyFill="1" applyBorder="1">
      <alignment vertical="center"/>
    </xf>
    <xf numFmtId="176" fontId="10" fillId="2" borderId="17" xfId="0" applyNumberFormat="1" applyFont="1" applyFill="1" applyBorder="1" applyAlignment="1">
      <alignment horizontal="center"/>
    </xf>
    <xf numFmtId="178" fontId="10" fillId="2" borderId="2" xfId="0" applyNumberFormat="1" applyFont="1" applyFill="1" applyBorder="1">
      <alignment vertical="center"/>
    </xf>
    <xf numFmtId="176" fontId="10" fillId="2" borderId="44" xfId="0" applyNumberFormat="1" applyFont="1" applyFill="1" applyBorder="1" applyAlignment="1">
      <alignment horizontal="center"/>
    </xf>
    <xf numFmtId="176" fontId="10" fillId="2" borderId="2" xfId="0" applyNumberFormat="1" applyFont="1" applyFill="1" applyBorder="1" applyAlignment="1">
      <alignment horizontal="center"/>
    </xf>
    <xf numFmtId="176" fontId="10" fillId="2" borderId="21" xfId="0" applyNumberFormat="1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176" fontId="10" fillId="2" borderId="8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176" fontId="10" fillId="2" borderId="43" xfId="0" applyNumberFormat="1" applyFont="1" applyFill="1" applyBorder="1" applyAlignment="1">
      <alignment horizontal="center" vertical="center"/>
    </xf>
    <xf numFmtId="0" fontId="17" fillId="0" borderId="57" xfId="0" applyFont="1" applyBorder="1" applyAlignment="1">
      <alignment horizontal="center" vertical="center"/>
    </xf>
    <xf numFmtId="0" fontId="17" fillId="0" borderId="58" xfId="0" applyFont="1" applyBorder="1" applyAlignment="1">
      <alignment horizontal="center" vertical="center"/>
    </xf>
    <xf numFmtId="0" fontId="17" fillId="0" borderId="59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/>
    </xf>
    <xf numFmtId="0" fontId="17" fillId="0" borderId="62" xfId="0" applyFont="1" applyBorder="1" applyAlignment="1">
      <alignment horizontal="center" vertical="center"/>
    </xf>
    <xf numFmtId="0" fontId="10" fillId="2" borderId="76" xfId="0" applyFont="1" applyFill="1" applyBorder="1" applyAlignment="1">
      <alignment horizontal="center" vertical="center" wrapText="1"/>
    </xf>
    <xf numFmtId="0" fontId="10" fillId="2" borderId="7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2" borderId="73" xfId="0" applyFont="1" applyFill="1" applyBorder="1" applyAlignment="1">
      <alignment horizontal="center" vertical="center" wrapText="1"/>
    </xf>
    <xf numFmtId="0" fontId="10" fillId="2" borderId="74" xfId="0" applyFont="1" applyFill="1" applyBorder="1" applyAlignment="1">
      <alignment horizontal="center" vertical="center"/>
    </xf>
    <xf numFmtId="0" fontId="10" fillId="2" borderId="69" xfId="0" applyFont="1" applyFill="1" applyBorder="1" applyAlignment="1">
      <alignment horizontal="center" vertical="center"/>
    </xf>
    <xf numFmtId="0" fontId="10" fillId="2" borderId="7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67" xfId="0" applyFont="1" applyFill="1" applyBorder="1" applyAlignment="1">
      <alignment horizontal="center" vertical="center"/>
    </xf>
    <xf numFmtId="0" fontId="10" fillId="2" borderId="71" xfId="0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0" fontId="10" fillId="2" borderId="68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>
      <alignment vertical="center"/>
    </xf>
    <xf numFmtId="0" fontId="10" fillId="2" borderId="5" xfId="0" applyFont="1" applyFill="1" applyBorder="1" applyAlignment="1">
      <alignment horizontal="center" vertical="center" textRotation="255"/>
    </xf>
    <xf numFmtId="0" fontId="10" fillId="2" borderId="7" xfId="0" applyFont="1" applyFill="1" applyBorder="1" applyAlignment="1">
      <alignment horizontal="center" vertical="center" textRotation="255"/>
    </xf>
    <xf numFmtId="0" fontId="10" fillId="2" borderId="6" xfId="0" applyFont="1" applyFill="1" applyBorder="1" applyAlignment="1">
      <alignment horizontal="center" vertical="center" textRotation="255"/>
    </xf>
    <xf numFmtId="0" fontId="10" fillId="2" borderId="42" xfId="0" applyFont="1" applyFill="1" applyBorder="1" applyAlignment="1">
      <alignment horizontal="center" vertical="center" textRotation="255"/>
    </xf>
    <xf numFmtId="0" fontId="13" fillId="2" borderId="10" xfId="0" applyFont="1" applyFill="1" applyBorder="1" applyAlignment="1"/>
    <xf numFmtId="0" fontId="10" fillId="0" borderId="1" xfId="0" applyFont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16" fillId="2" borderId="35" xfId="0" applyFont="1" applyFill="1" applyBorder="1" applyAlignment="1">
      <alignment horizontal="center" vertical="center"/>
    </xf>
    <xf numFmtId="0" fontId="16" fillId="2" borderId="36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8" fillId="0" borderId="58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3" fillId="2" borderId="35" xfId="0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3" fillId="2" borderId="38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0" fillId="2" borderId="21" xfId="0" applyFont="1" applyFill="1" applyBorder="1">
      <alignment vertical="center"/>
    </xf>
    <xf numFmtId="0" fontId="10" fillId="2" borderId="3" xfId="0" applyFont="1" applyFill="1" applyBorder="1">
      <alignment vertical="center"/>
    </xf>
    <xf numFmtId="0" fontId="10" fillId="2" borderId="2" xfId="0" applyFont="1" applyFill="1" applyBorder="1">
      <alignment vertical="center"/>
    </xf>
    <xf numFmtId="0" fontId="10" fillId="2" borderId="4" xfId="0" applyFont="1" applyFill="1" applyBorder="1">
      <alignment vertical="center"/>
    </xf>
    <xf numFmtId="0" fontId="10" fillId="2" borderId="19" xfId="0" applyFont="1" applyFill="1" applyBorder="1">
      <alignment vertical="center"/>
    </xf>
  </cellXfs>
  <cellStyles count="3">
    <cellStyle name="ハイパーリンク" xfId="1" builtinId="8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379862700228831E-2"/>
          <c:y val="8.312352792861491E-2"/>
          <c:w val="0.86041189931350115"/>
          <c:h val="0.82115970014328676"/>
        </c:manualLayout>
      </c:layout>
      <c:areaChart>
        <c:grouping val="stacked"/>
        <c:varyColors val="0"/>
        <c:ser>
          <c:idx val="0"/>
          <c:order val="0"/>
          <c:tx>
            <c:strRef>
              <c:f>世界の漁業生産量!$B$58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tx>
                <c:rich>
                  <a:bodyPr/>
                  <a:lstStyle/>
                  <a:p>
                    <a:r>
                      <a:rPr lang="ja-JP" altLang="en-US" sz="800"/>
                      <a:t>その他</a:t>
                    </a:r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AFDE-4DF3-84E0-38FF9A9D9A73}"/>
                </c:ext>
              </c:extLst>
            </c:dLbl>
            <c:spPr>
              <a:solidFill>
                <a:srgbClr val="FFFFFF"/>
              </a:solidFill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世界の漁業生産量!$C$58:$Q$58</c:f>
              <c:numCache>
                <c:formatCode>#,##0.00_ </c:formatCode>
                <c:ptCount val="15"/>
                <c:pt idx="0">
                  <c:v>59.113755999999995</c:v>
                </c:pt>
                <c:pt idx="1">
                  <c:v>59.827617000000004</c:v>
                </c:pt>
                <c:pt idx="2">
                  <c:v>60.901941999999991</c:v>
                </c:pt>
                <c:pt idx="3">
                  <c:v>61.97992600000002</c:v>
                </c:pt>
                <c:pt idx="4">
                  <c:v>61.663531000000006</c:v>
                </c:pt>
                <c:pt idx="5">
                  <c:v>64.227447000000012</c:v>
                </c:pt>
                <c:pt idx="6">
                  <c:v>59.338030000000032</c:v>
                </c:pt>
                <c:pt idx="7">
                  <c:v>62.377448000000015</c:v>
                </c:pt>
                <c:pt idx="8">
                  <c:v>63.259237000000013</c:v>
                </c:pt>
                <c:pt idx="9">
                  <c:v>68.063514999999995</c:v>
                </c:pt>
                <c:pt idx="10">
                  <c:v>67.628172000000006</c:v>
                </c:pt>
                <c:pt idx="11">
                  <c:v>68.528359999999992</c:v>
                </c:pt>
                <c:pt idx="12">
                  <c:v>70.067622999999998</c:v>
                </c:pt>
                <c:pt idx="13">
                  <c:v>71.150582999999983</c:v>
                </c:pt>
                <c:pt idx="14">
                  <c:v>69.567676640999991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DE-4DF3-84E0-38FF9A9D9A73}"/>
            </c:ext>
          </c:extLst>
        </c:ser>
        <c:ser>
          <c:idx val="2"/>
          <c:order val="1"/>
          <c:tx>
            <c:strRef>
              <c:f>世界の漁業生産量!$B$59</c:f>
              <c:strCache>
                <c:ptCount val="1"/>
                <c:pt idx="0">
                  <c:v>日本</c:v>
                </c:pt>
              </c:strCache>
            </c:strRef>
          </c:tx>
          <c:spPr>
            <a:pattFill prst="wdDnDiag">
              <a:fgClr>
                <a:srgbClr xmlns:mc="http://schemas.openxmlformats.org/markup-compatibility/2006" xmlns:a14="http://schemas.microsoft.com/office/drawing/2010/main" val="000000" mc:Ignorable="a14" a14:legacySpreadsheetColorIndex="8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dLbls>
            <c:delete val="1"/>
          </c:dLbls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世界の漁業生産量!$C$59:$Q$59</c:f>
              <c:numCache>
                <c:formatCode>#,##0.00_ </c:formatCode>
                <c:ptCount val="15"/>
                <c:pt idx="0">
                  <c:v>5.4523169999999999</c:v>
                </c:pt>
                <c:pt idx="1">
                  <c:v>5.3141610000000004</c:v>
                </c:pt>
                <c:pt idx="2">
                  <c:v>4.7698219999999996</c:v>
                </c:pt>
                <c:pt idx="3">
                  <c:v>4.816643</c:v>
                </c:pt>
                <c:pt idx="4">
                  <c:v>4.7685449999999996</c:v>
                </c:pt>
                <c:pt idx="5">
                  <c:v>4.7728919999999997</c:v>
                </c:pt>
                <c:pt idx="6">
                  <c:v>4.6559999999999997</c:v>
                </c:pt>
                <c:pt idx="7">
                  <c:v>4.341825</c:v>
                </c:pt>
                <c:pt idx="8">
                  <c:v>4.2957280000000004</c:v>
                </c:pt>
                <c:pt idx="9">
                  <c:v>4.3756139999999997</c:v>
                </c:pt>
                <c:pt idx="10">
                  <c:v>4.174309</c:v>
                </c:pt>
                <c:pt idx="11">
                  <c:v>4.2664419999999996</c:v>
                </c:pt>
                <c:pt idx="12">
                  <c:v>4.2139189999999997</c:v>
                </c:pt>
                <c:pt idx="13">
                  <c:v>3.9103159999999999</c:v>
                </c:pt>
                <c:pt idx="14">
                  <c:v>3.7830151249999999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DE-4DF3-84E0-38FF9A9D9A73}"/>
            </c:ext>
          </c:extLst>
        </c:ser>
        <c:ser>
          <c:idx val="3"/>
          <c:order val="2"/>
          <c:tx>
            <c:strRef>
              <c:f>世界の漁業生産量!$B$60</c:f>
              <c:strCache>
                <c:ptCount val="1"/>
                <c:pt idx="0">
                  <c:v>フィリピン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0.11794871794871795"/>
                  <c:y val="0.1663019693654266"/>
                </c:manualLayout>
              </c:layout>
              <c:tx>
                <c:rich>
                  <a:bodyPr/>
                  <a:lstStyle/>
                  <a:p>
                    <a:r>
                      <a:rPr lang="ja-JP" altLang="en-US" sz="800"/>
                      <a:t>アメリカ</a:t>
                    </a:r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AFDE-4DF3-84E0-38FF9A9D9A73}"/>
                </c:ext>
              </c:extLst>
            </c:dLbl>
            <c:spPr>
              <a:solidFill>
                <a:srgbClr val="FFFFFF"/>
              </a:solidFill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世界の漁業生産量!$C$60:$Q$60</c:f>
              <c:numCache>
                <c:formatCode>#,##0.00_ </c:formatCode>
                <c:ptCount val="15"/>
                <c:pt idx="0">
                  <c:v>5.0804150000000003</c:v>
                </c:pt>
                <c:pt idx="1">
                  <c:v>5.1582080000000001</c:v>
                </c:pt>
                <c:pt idx="2">
                  <c:v>4.9718059999999999</c:v>
                </c:pt>
                <c:pt idx="3">
                  <c:v>4.8652199999999999</c:v>
                </c:pt>
                <c:pt idx="4">
                  <c:v>4.7087899999999996</c:v>
                </c:pt>
                <c:pt idx="5">
                  <c:v>4.6919719999999998</c:v>
                </c:pt>
                <c:pt idx="6">
                  <c:v>4.5030000000000001</c:v>
                </c:pt>
                <c:pt idx="7">
                  <c:v>4.2290049999999999</c:v>
                </c:pt>
                <c:pt idx="8">
                  <c:v>4.127777</c:v>
                </c:pt>
                <c:pt idx="9">
                  <c:v>4.3568670000000003</c:v>
                </c:pt>
                <c:pt idx="10">
                  <c:v>4.4149070000000004</c:v>
                </c:pt>
                <c:pt idx="11">
                  <c:v>4.2377500000000001</c:v>
                </c:pt>
                <c:pt idx="12">
                  <c:v>4.0883830000000003</c:v>
                </c:pt>
                <c:pt idx="13">
                  <c:v>4.1204989999999997</c:v>
                </c:pt>
                <c:pt idx="14">
                  <c:v>4.1018651849999994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DE-4DF3-84E0-38FF9A9D9A73}"/>
            </c:ext>
          </c:extLst>
        </c:ser>
        <c:ser>
          <c:idx val="4"/>
          <c:order val="3"/>
          <c:tx>
            <c:strRef>
              <c:f>世界の漁業生産量!$B$61</c:f>
              <c:strCache>
                <c:ptCount val="1"/>
                <c:pt idx="0">
                  <c:v>ペルー</c:v>
                </c:pt>
              </c:strCache>
            </c:strRef>
          </c:tx>
          <c:spPr>
            <a:pattFill prst="narVert">
              <a:fgClr>
                <a:srgbClr xmlns:mc="http://schemas.openxmlformats.org/markup-compatibility/2006" xmlns:a14="http://schemas.microsoft.com/office/drawing/2010/main" val="000000" mc:Ignorable="a14" a14:legacySpreadsheetColorIndex="8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-9.4017094017094016E-2"/>
                  <c:y val="-9.919766593727207E-2"/>
                </c:manualLayout>
              </c:layout>
              <c:tx>
                <c:rich>
                  <a:bodyPr/>
                  <a:lstStyle/>
                  <a:p>
                    <a:r>
                      <a:rPr lang="ja-JP" altLang="en-US" sz="800"/>
                      <a:t>フィリピン</a:t>
                    </a:r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AFDE-4DF3-84E0-38FF9A9D9A73}"/>
                </c:ext>
              </c:extLst>
            </c:dLbl>
            <c:spPr>
              <a:solidFill>
                <a:srgbClr val="FFFFFF"/>
              </a:solidFill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世界の漁業生産量!$C$61:$Q$61</c:f>
              <c:numCache>
                <c:formatCode>#,##0.00_ </c:formatCode>
                <c:ptCount val="15"/>
                <c:pt idx="0">
                  <c:v>6.9201290000000002</c:v>
                </c:pt>
                <c:pt idx="1">
                  <c:v>4.2654589999999999</c:v>
                </c:pt>
                <c:pt idx="2">
                  <c:v>8.2542829999999991</c:v>
                </c:pt>
                <c:pt idx="3">
                  <c:v>4.8452549999999999</c:v>
                </c:pt>
                <c:pt idx="4">
                  <c:v>6.0020150000000001</c:v>
                </c:pt>
                <c:pt idx="5">
                  <c:v>3.7144689999999998</c:v>
                </c:pt>
                <c:pt idx="6">
                  <c:v>4.9348359999999998</c:v>
                </c:pt>
                <c:pt idx="7">
                  <c:v>3.928938</c:v>
                </c:pt>
                <c:pt idx="8">
                  <c:v>7.1088149999999999</c:v>
                </c:pt>
                <c:pt idx="9">
                  <c:v>7.3122410000000002</c:v>
                </c:pt>
                <c:pt idx="10">
                  <c:v>5.0052500000000002</c:v>
                </c:pt>
                <c:pt idx="11">
                  <c:v>5.8207950000000004</c:v>
                </c:pt>
                <c:pt idx="12">
                  <c:v>6.7269889999999997</c:v>
                </c:pt>
                <c:pt idx="13">
                  <c:v>5.5090310000000002</c:v>
                </c:pt>
                <c:pt idx="14">
                  <c:v>3.6244630160000004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DE-4DF3-84E0-38FF9A9D9A73}"/>
            </c:ext>
          </c:extLst>
        </c:ser>
        <c:ser>
          <c:idx val="5"/>
          <c:order val="4"/>
          <c:tx>
            <c:strRef>
              <c:f>世界の漁業生産量!$B$62</c:f>
              <c:strCache>
                <c:ptCount val="1"/>
                <c:pt idx="0">
                  <c:v>アメリカ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6.6666666666666666E-2"/>
                  <c:y val="-5.5433989788475566E-2"/>
                </c:manualLayout>
              </c:layout>
              <c:tx>
                <c:rich>
                  <a:bodyPr/>
                  <a:lstStyle/>
                  <a:p>
                    <a:r>
                      <a:rPr lang="ja-JP" altLang="en-US" sz="800"/>
                      <a:t>日本</a:t>
                    </a:r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AFDE-4DF3-84E0-38FF9A9D9A73}"/>
                </c:ext>
              </c:extLst>
            </c:dLbl>
            <c:spPr>
              <a:solidFill>
                <a:srgbClr val="FFFFFF"/>
              </a:solidFill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世界の漁業生産量!$C$62:$Q$62</c:f>
              <c:numCache>
                <c:formatCode>#,##0.00_ </c:formatCode>
                <c:ptCount val="15"/>
                <c:pt idx="0">
                  <c:v>4.7114830000000003</c:v>
                </c:pt>
                <c:pt idx="1">
                  <c:v>4.9316870000000002</c:v>
                </c:pt>
                <c:pt idx="2">
                  <c:v>5.5603579999999999</c:v>
                </c:pt>
                <c:pt idx="3">
                  <c:v>5.5577870000000003</c:v>
                </c:pt>
                <c:pt idx="4">
                  <c:v>5.6834769999999999</c:v>
                </c:pt>
                <c:pt idx="5">
                  <c:v>5.4103510000000004</c:v>
                </c:pt>
                <c:pt idx="6">
                  <c:v>5.4696420000000003</c:v>
                </c:pt>
                <c:pt idx="7">
                  <c:v>5.3540020000000004</c:v>
                </c:pt>
                <c:pt idx="8">
                  <c:v>5.4801310000000001</c:v>
                </c:pt>
                <c:pt idx="9">
                  <c:v>5.2231709999999998</c:v>
                </c:pt>
                <c:pt idx="10">
                  <c:v>5.2939350000000003</c:v>
                </c:pt>
                <c:pt idx="11">
                  <c:v>4.7175120000000001</c:v>
                </c:pt>
                <c:pt idx="12">
                  <c:v>4.7695249999999998</c:v>
                </c:pt>
                <c:pt idx="13">
                  <c:v>4.7416600000000004</c:v>
                </c:pt>
                <c:pt idx="14">
                  <c:v>4.6139585420000007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FDE-4DF3-84E0-38FF9A9D9A73}"/>
            </c:ext>
          </c:extLst>
        </c:ser>
        <c:ser>
          <c:idx val="6"/>
          <c:order val="5"/>
          <c:tx>
            <c:strRef>
              <c:f>世界の漁業生産量!$B$63</c:f>
              <c:strCache>
                <c:ptCount val="1"/>
                <c:pt idx="0">
                  <c:v>ベトナム</c:v>
                </c:pt>
              </c:strCache>
            </c:strRef>
          </c:tx>
          <c:spPr>
            <a:pattFill prst="dotDmnd">
              <a:fgClr>
                <a:srgbClr xmlns:mc="http://schemas.openxmlformats.org/markup-compatibility/2006" xmlns:a14="http://schemas.microsoft.com/office/drawing/2010/main" val="000000" mc:Ignorable="a14" a14:legacySpreadsheetColorIndex="8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-3.4188034188034188E-3"/>
                  <c:y val="-7.0021881838074507E-2"/>
                </c:manualLayout>
              </c:layout>
              <c:tx>
                <c:rich>
                  <a:bodyPr/>
                  <a:lstStyle/>
                  <a:p>
                    <a:r>
                      <a:rPr lang="ja-JP" altLang="en-US" sz="800"/>
                      <a:t>ペルー</a:t>
                    </a:r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AFDE-4DF3-84E0-38FF9A9D9A73}"/>
                </c:ext>
              </c:extLst>
            </c:dLbl>
            <c:spPr>
              <a:solidFill>
                <a:schemeClr val="bg1"/>
              </a:solidFill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世界の漁業生産量!$C$63:$Q$63</c:f>
              <c:numCache>
                <c:formatCode>#,##0.00_ </c:formatCode>
                <c:ptCount val="15"/>
                <c:pt idx="0">
                  <c:v>4.8701800000000004</c:v>
                </c:pt>
                <c:pt idx="1">
                  <c:v>5.1212</c:v>
                </c:pt>
                <c:pt idx="2">
                  <c:v>5.5667999999999997</c:v>
                </c:pt>
                <c:pt idx="3">
                  <c:v>5.9423000000000004</c:v>
                </c:pt>
                <c:pt idx="4">
                  <c:v>6.0982799999999999</c:v>
                </c:pt>
                <c:pt idx="5">
                  <c:v>6.3305910000000001</c:v>
                </c:pt>
                <c:pt idx="6">
                  <c:v>6.2080000000000002</c:v>
                </c:pt>
                <c:pt idx="7">
                  <c:v>6.7086750000000004</c:v>
                </c:pt>
                <c:pt idx="8">
                  <c:v>7.1088149999999999</c:v>
                </c:pt>
                <c:pt idx="9">
                  <c:v>7.5090019999999997</c:v>
                </c:pt>
                <c:pt idx="10">
                  <c:v>7.8845859999999997</c:v>
                </c:pt>
                <c:pt idx="11">
                  <c:v>8.1874920000000007</c:v>
                </c:pt>
                <c:pt idx="12">
                  <c:v>8.2904239999999998</c:v>
                </c:pt>
                <c:pt idx="13">
                  <c:v>8.7603779999999993</c:v>
                </c:pt>
                <c:pt idx="14">
                  <c:v>8.7960980669999991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DE-4DF3-84E0-38FF9A9D9A73}"/>
            </c:ext>
          </c:extLst>
        </c:ser>
        <c:ser>
          <c:idx val="7"/>
          <c:order val="6"/>
          <c:tx>
            <c:strRef>
              <c:f>世界の漁業生産量!$B$64</c:f>
              <c:strCache>
                <c:ptCount val="1"/>
                <c:pt idx="0">
                  <c:v>インド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-3.5897435897435895E-2"/>
                  <c:y val="-0.11086797957695119"/>
                </c:manualLayout>
              </c:layout>
              <c:tx>
                <c:rich>
                  <a:bodyPr/>
                  <a:lstStyle/>
                  <a:p>
                    <a:r>
                      <a:rPr lang="ja-JP" altLang="en-US" sz="800"/>
                      <a:t>インド</a:t>
                    </a:r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AFDE-4DF3-84E0-38FF9A9D9A73}"/>
                </c:ext>
              </c:extLst>
            </c:dLbl>
            <c:spPr>
              <a:solidFill>
                <a:srgbClr val="FFFFFF"/>
              </a:solidFill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世界の漁業生産量!$C$64:$Q$64</c:f>
              <c:numCache>
                <c:formatCode>#,##0.00_ </c:formatCode>
                <c:ptCount val="15"/>
                <c:pt idx="0">
                  <c:v>7.8655980000000003</c:v>
                </c:pt>
                <c:pt idx="1">
                  <c:v>8.4793389999999995</c:v>
                </c:pt>
                <c:pt idx="2">
                  <c:v>7.9887160000000002</c:v>
                </c:pt>
                <c:pt idx="3">
                  <c:v>9.0767779999999991</c:v>
                </c:pt>
                <c:pt idx="4">
                  <c:v>9.1992910000000006</c:v>
                </c:pt>
                <c:pt idx="5">
                  <c:v>9.6028420000000008</c:v>
                </c:pt>
                <c:pt idx="6">
                  <c:v>10.125</c:v>
                </c:pt>
                <c:pt idx="7">
                  <c:v>10.784333999999999</c:v>
                </c:pt>
                <c:pt idx="8">
                  <c:v>11.632313</c:v>
                </c:pt>
                <c:pt idx="9">
                  <c:v>12.517485000000001</c:v>
                </c:pt>
                <c:pt idx="10">
                  <c:v>13.2774</c:v>
                </c:pt>
                <c:pt idx="11">
                  <c:v>13.299483</c:v>
                </c:pt>
                <c:pt idx="12">
                  <c:v>14.433204999999999</c:v>
                </c:pt>
                <c:pt idx="13">
                  <c:v>15.774324999999999</c:v>
                </c:pt>
                <c:pt idx="14">
                  <c:v>17.499108324000002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FDE-4DF3-84E0-38FF9A9D9A73}"/>
            </c:ext>
          </c:extLst>
        </c:ser>
        <c:ser>
          <c:idx val="8"/>
          <c:order val="7"/>
          <c:tx>
            <c:strRef>
              <c:f>世界の漁業生産量!$B$65</c:f>
              <c:strCache>
                <c:ptCount val="1"/>
                <c:pt idx="0">
                  <c:v>インドネシア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8.0341880341880348E-2"/>
                  <c:y val="-2.6258205689278006E-2"/>
                </c:manualLayout>
              </c:layout>
              <c:tx>
                <c:rich>
                  <a:bodyPr/>
                  <a:lstStyle/>
                  <a:p>
                    <a:r>
                      <a:rPr lang="ja-JP" altLang="en-US"/>
                      <a:t>インドネシア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AFDE-4DF3-84E0-38FF9A9D9A73}"/>
                </c:ext>
              </c:extLst>
            </c:dLbl>
            <c:spPr>
              <a:solidFill>
                <a:srgbClr val="FFFFFF"/>
              </a:solidFill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ja-JP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世界の漁業生産量!$C$65:$Q$65</c:f>
              <c:numCache>
                <c:formatCode>#,##0.00_ </c:formatCode>
                <c:ptCount val="15"/>
                <c:pt idx="0">
                  <c:v>9.799728</c:v>
                </c:pt>
                <c:pt idx="1">
                  <c:v>11.597163</c:v>
                </c:pt>
                <c:pt idx="2">
                  <c:v>13.595541000000001</c:v>
                </c:pt>
                <c:pt idx="3">
                  <c:v>15.403955</c:v>
                </c:pt>
                <c:pt idx="4">
                  <c:v>19.267434000000002</c:v>
                </c:pt>
                <c:pt idx="5">
                  <c:v>20.883669000000001</c:v>
                </c:pt>
                <c:pt idx="6">
                  <c:v>22.388999999999999</c:v>
                </c:pt>
                <c:pt idx="7">
                  <c:v>22.586738</c:v>
                </c:pt>
                <c:pt idx="8">
                  <c:v>22.632380000000001</c:v>
                </c:pt>
                <c:pt idx="9">
                  <c:v>23.033636000000001</c:v>
                </c:pt>
                <c:pt idx="10">
                  <c:v>23.418105000000001</c:v>
                </c:pt>
                <c:pt idx="11">
                  <c:v>21.834095000000001</c:v>
                </c:pt>
                <c:pt idx="12">
                  <c:v>21.718022999999999</c:v>
                </c:pt>
                <c:pt idx="13">
                  <c:v>22.032425</c:v>
                </c:pt>
                <c:pt idx="14">
                  <c:v>23.179342784000003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FDE-4DF3-84E0-38FF9A9D9A73}"/>
            </c:ext>
          </c:extLst>
        </c:ser>
        <c:ser>
          <c:idx val="9"/>
          <c:order val="8"/>
          <c:tx>
            <c:strRef>
              <c:f>世界の漁業生産量!$B$66</c:f>
              <c:strCache>
                <c:ptCount val="1"/>
                <c:pt idx="0">
                  <c:v>中国</c:v>
                </c:pt>
              </c:strCache>
            </c:strRef>
          </c:tx>
          <c:spPr>
            <a:pattFill prst="pct10">
              <a:fgClr>
                <a:srgbClr xmlns:mc="http://schemas.openxmlformats.org/markup-compatibility/2006" xmlns:a14="http://schemas.microsoft.com/office/drawing/2010/main" val="993300" mc:Ignorable="a14" a14:legacySpreadsheetColorIndex="60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tx>
                <c:rich>
                  <a:bodyPr/>
                  <a:lstStyle/>
                  <a:p>
                    <a:r>
                      <a:rPr lang="ja-JP" altLang="en-US" sz="800"/>
                      <a:t>中国</a:t>
                    </a:r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AFDE-4DF3-84E0-38FF9A9D9A73}"/>
                </c:ext>
              </c:extLst>
            </c:dLbl>
            <c:spPr>
              <a:solidFill>
                <a:srgbClr val="FFFFFF"/>
              </a:solidFill>
              <a:ln w="25400">
                <a:noFill/>
              </a:ln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世界の漁業生産量!$C$66:$Q$66</c:f>
              <c:numCache>
                <c:formatCode>#,##0.00_ </c:formatCode>
                <c:ptCount val="15"/>
                <c:pt idx="0">
                  <c:v>60.471541000000002</c:v>
                </c:pt>
                <c:pt idx="1">
                  <c:v>63.487935</c:v>
                </c:pt>
                <c:pt idx="2">
                  <c:v>66.213514000000004</c:v>
                </c:pt>
                <c:pt idx="3">
                  <c:v>70.365448999999998</c:v>
                </c:pt>
                <c:pt idx="4">
                  <c:v>73.671124000000006</c:v>
                </c:pt>
                <c:pt idx="5">
                  <c:v>76.149367999999996</c:v>
                </c:pt>
                <c:pt idx="6">
                  <c:v>78.832999999999998</c:v>
                </c:pt>
                <c:pt idx="7">
                  <c:v>78.337639999999993</c:v>
                </c:pt>
                <c:pt idx="8">
                  <c:v>79.935168000000004</c:v>
                </c:pt>
                <c:pt idx="9">
                  <c:v>80.966369</c:v>
                </c:pt>
                <c:pt idx="10">
                  <c:v>82.593751999999995</c:v>
                </c:pt>
                <c:pt idx="11">
                  <c:v>83.929520999999994</c:v>
                </c:pt>
                <c:pt idx="12">
                  <c:v>85.948133999999996</c:v>
                </c:pt>
                <c:pt idx="13">
                  <c:v>88.567716000000004</c:v>
                </c:pt>
                <c:pt idx="14">
                  <c:v>92.691711147999996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FDE-4DF3-84E0-38FF9A9D9A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87862272"/>
        <c:axId val="104094720"/>
      </c:areaChart>
      <c:catAx>
        <c:axId val="878622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04094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09472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ja-JP" altLang="en-US"/>
                  <a:t>（</a:t>
                </a:r>
                <a:r>
                  <a:rPr lang="ja-JP"/>
                  <a:t>百万トン</a:t>
                </a:r>
                <a:r>
                  <a:rPr lang="ja-JP" altLang="en-US"/>
                  <a:t>）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1.1441647597254004E-2"/>
              <c:y val="1.259445843828715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87862272"/>
        <c:crosses val="autoZero"/>
        <c:crossBetween val="midCat"/>
      </c:valAx>
      <c:spPr>
        <a:solidFill>
          <a:srgbClr val="FFFFFF"/>
        </a:solidFill>
        <a:ln w="12700">
          <a:solidFill>
            <a:schemeClr val="tx1"/>
          </a:solidFill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ＭＳ Ｐゴシック" panose="020B0600070205080204" pitchFamily="50" charset="-128"/>
          <a:ea typeface="ＭＳ Ｐゴシック" panose="020B0600070205080204" pitchFamily="50" charset="-128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409999108537488E-2"/>
          <c:y val="0.10475120351945191"/>
          <c:w val="0.89319908481010246"/>
          <c:h val="0.80908839823273293"/>
        </c:manualLayout>
      </c:layout>
      <c:areaChart>
        <c:grouping val="stacked"/>
        <c:varyColors val="0"/>
        <c:ser>
          <c:idx val="0"/>
          <c:order val="0"/>
          <c:tx>
            <c:strRef>
              <c:f>世界の漁業生産量!$B$58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世界の漁業生産量!$C$58:$Q$58</c:f>
              <c:numCache>
                <c:formatCode>#,##0.00_ </c:formatCode>
                <c:ptCount val="15"/>
                <c:pt idx="0">
                  <c:v>59.113755999999995</c:v>
                </c:pt>
                <c:pt idx="1">
                  <c:v>59.827617000000004</c:v>
                </c:pt>
                <c:pt idx="2">
                  <c:v>60.901941999999991</c:v>
                </c:pt>
                <c:pt idx="3">
                  <c:v>61.97992600000002</c:v>
                </c:pt>
                <c:pt idx="4">
                  <c:v>61.663531000000006</c:v>
                </c:pt>
                <c:pt idx="5">
                  <c:v>64.227447000000012</c:v>
                </c:pt>
                <c:pt idx="6">
                  <c:v>59.338030000000032</c:v>
                </c:pt>
                <c:pt idx="7">
                  <c:v>62.377448000000015</c:v>
                </c:pt>
                <c:pt idx="8">
                  <c:v>63.259237000000013</c:v>
                </c:pt>
                <c:pt idx="9">
                  <c:v>68.063514999999995</c:v>
                </c:pt>
                <c:pt idx="10">
                  <c:v>67.628172000000006</c:v>
                </c:pt>
                <c:pt idx="11">
                  <c:v>68.528359999999992</c:v>
                </c:pt>
                <c:pt idx="12">
                  <c:v>70.067622999999998</c:v>
                </c:pt>
                <c:pt idx="13">
                  <c:v>71.150582999999983</c:v>
                </c:pt>
                <c:pt idx="14">
                  <c:v>69.567676640999991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44-411D-83C0-76F788C415E8}"/>
            </c:ext>
          </c:extLst>
        </c:ser>
        <c:ser>
          <c:idx val="1"/>
          <c:order val="1"/>
          <c:tx>
            <c:strRef>
              <c:f>世界の漁業生産量!$B$59</c:f>
              <c:strCache>
                <c:ptCount val="1"/>
                <c:pt idx="0">
                  <c:v>日本</c:v>
                </c:pt>
              </c:strCache>
            </c:strRef>
          </c:tx>
          <c:spPr>
            <a:pattFill prst="pct30">
              <a:fgClr>
                <a:schemeClr val="bg1">
                  <a:lumMod val="65000"/>
                </a:schemeClr>
              </a:fgClr>
              <a:bgClr>
                <a:schemeClr val="bg1"/>
              </a:bgClr>
            </a:pattFill>
            <a:ln w="6350">
              <a:solidFill>
                <a:schemeClr val="tx1"/>
              </a:solidFill>
            </a:ln>
            <a:effectLst/>
          </c:spPr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世界の漁業生産量!$C$59:$Q$59</c:f>
              <c:numCache>
                <c:formatCode>#,##0.00_ </c:formatCode>
                <c:ptCount val="15"/>
                <c:pt idx="0">
                  <c:v>5.4523169999999999</c:v>
                </c:pt>
                <c:pt idx="1">
                  <c:v>5.3141610000000004</c:v>
                </c:pt>
                <c:pt idx="2">
                  <c:v>4.7698219999999996</c:v>
                </c:pt>
                <c:pt idx="3">
                  <c:v>4.816643</c:v>
                </c:pt>
                <c:pt idx="4">
                  <c:v>4.7685449999999996</c:v>
                </c:pt>
                <c:pt idx="5">
                  <c:v>4.7728919999999997</c:v>
                </c:pt>
                <c:pt idx="6">
                  <c:v>4.6559999999999997</c:v>
                </c:pt>
                <c:pt idx="7">
                  <c:v>4.341825</c:v>
                </c:pt>
                <c:pt idx="8">
                  <c:v>4.2957280000000004</c:v>
                </c:pt>
                <c:pt idx="9">
                  <c:v>4.3756139999999997</c:v>
                </c:pt>
                <c:pt idx="10">
                  <c:v>4.174309</c:v>
                </c:pt>
                <c:pt idx="11">
                  <c:v>4.2664419999999996</c:v>
                </c:pt>
                <c:pt idx="12">
                  <c:v>4.2139189999999997</c:v>
                </c:pt>
                <c:pt idx="13">
                  <c:v>3.9103159999999999</c:v>
                </c:pt>
                <c:pt idx="14">
                  <c:v>3.7830151249999999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44-411D-83C0-76F788C415E8}"/>
            </c:ext>
          </c:extLst>
        </c:ser>
        <c:ser>
          <c:idx val="2"/>
          <c:order val="2"/>
          <c:tx>
            <c:strRef>
              <c:f>世界の漁業生産量!$B$60</c:f>
              <c:strCache>
                <c:ptCount val="1"/>
                <c:pt idx="0">
                  <c:v>フィリピン</c:v>
                </c:pt>
              </c:strCache>
            </c:strRef>
          </c:tx>
          <c:spPr>
            <a:solidFill>
              <a:schemeClr val="bg1"/>
            </a:solidFill>
            <a:ln w="6350">
              <a:solidFill>
                <a:schemeClr val="tx1"/>
              </a:solidFill>
            </a:ln>
            <a:effectLst/>
          </c:spPr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世界の漁業生産量!$C$60:$Q$60</c:f>
              <c:numCache>
                <c:formatCode>#,##0.00_ </c:formatCode>
                <c:ptCount val="15"/>
                <c:pt idx="0">
                  <c:v>5.0804150000000003</c:v>
                </c:pt>
                <c:pt idx="1">
                  <c:v>5.1582080000000001</c:v>
                </c:pt>
                <c:pt idx="2">
                  <c:v>4.9718059999999999</c:v>
                </c:pt>
                <c:pt idx="3">
                  <c:v>4.8652199999999999</c:v>
                </c:pt>
                <c:pt idx="4">
                  <c:v>4.7087899999999996</c:v>
                </c:pt>
                <c:pt idx="5">
                  <c:v>4.6919719999999998</c:v>
                </c:pt>
                <c:pt idx="6">
                  <c:v>4.5030000000000001</c:v>
                </c:pt>
                <c:pt idx="7">
                  <c:v>4.2290049999999999</c:v>
                </c:pt>
                <c:pt idx="8">
                  <c:v>4.127777</c:v>
                </c:pt>
                <c:pt idx="9">
                  <c:v>4.3568670000000003</c:v>
                </c:pt>
                <c:pt idx="10">
                  <c:v>4.4149070000000004</c:v>
                </c:pt>
                <c:pt idx="11">
                  <c:v>4.2377500000000001</c:v>
                </c:pt>
                <c:pt idx="12">
                  <c:v>4.0883830000000003</c:v>
                </c:pt>
                <c:pt idx="13">
                  <c:v>4.1204989999999997</c:v>
                </c:pt>
                <c:pt idx="14">
                  <c:v>4.1018651849999994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44-411D-83C0-76F788C415E8}"/>
            </c:ext>
          </c:extLst>
        </c:ser>
        <c:ser>
          <c:idx val="3"/>
          <c:order val="3"/>
          <c:tx>
            <c:strRef>
              <c:f>世界の漁業生産量!$B$61</c:f>
              <c:strCache>
                <c:ptCount val="1"/>
                <c:pt idx="0">
                  <c:v>ペルー</c:v>
                </c:pt>
              </c:strCache>
            </c:strRef>
          </c:tx>
          <c:spPr>
            <a:pattFill prst="openDmnd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6350">
              <a:solidFill>
                <a:schemeClr val="tx1"/>
              </a:solidFill>
            </a:ln>
            <a:effectLst/>
          </c:spPr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世界の漁業生産量!$C$61:$Q$61</c:f>
              <c:numCache>
                <c:formatCode>#,##0.00_ </c:formatCode>
                <c:ptCount val="15"/>
                <c:pt idx="0">
                  <c:v>6.9201290000000002</c:v>
                </c:pt>
                <c:pt idx="1">
                  <c:v>4.2654589999999999</c:v>
                </c:pt>
                <c:pt idx="2">
                  <c:v>8.2542829999999991</c:v>
                </c:pt>
                <c:pt idx="3">
                  <c:v>4.8452549999999999</c:v>
                </c:pt>
                <c:pt idx="4">
                  <c:v>6.0020150000000001</c:v>
                </c:pt>
                <c:pt idx="5">
                  <c:v>3.7144689999999998</c:v>
                </c:pt>
                <c:pt idx="6">
                  <c:v>4.9348359999999998</c:v>
                </c:pt>
                <c:pt idx="7">
                  <c:v>3.928938</c:v>
                </c:pt>
                <c:pt idx="8">
                  <c:v>7.1088149999999999</c:v>
                </c:pt>
                <c:pt idx="9">
                  <c:v>7.3122410000000002</c:v>
                </c:pt>
                <c:pt idx="10">
                  <c:v>5.0052500000000002</c:v>
                </c:pt>
                <c:pt idx="11">
                  <c:v>5.8207950000000004</c:v>
                </c:pt>
                <c:pt idx="12">
                  <c:v>6.7269889999999997</c:v>
                </c:pt>
                <c:pt idx="13">
                  <c:v>5.5090310000000002</c:v>
                </c:pt>
                <c:pt idx="14">
                  <c:v>3.6244630160000004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44-411D-83C0-76F788C415E8}"/>
            </c:ext>
          </c:extLst>
        </c:ser>
        <c:ser>
          <c:idx val="4"/>
          <c:order val="4"/>
          <c:tx>
            <c:strRef>
              <c:f>世界の漁業生産量!$B$62</c:f>
              <c:strCache>
                <c:ptCount val="1"/>
                <c:pt idx="0">
                  <c:v>アメリカ</c:v>
                </c:pt>
              </c:strCache>
            </c:strRef>
          </c:tx>
          <c:spPr>
            <a:pattFill prst="ltVert">
              <a:fgClr>
                <a:schemeClr val="tx1"/>
              </a:fgClr>
              <a:bgClr>
                <a:schemeClr val="bg1"/>
              </a:bgClr>
            </a:pattFill>
            <a:ln w="6350">
              <a:solidFill>
                <a:srgbClr val="000000"/>
              </a:solidFill>
            </a:ln>
            <a:effectLst/>
          </c:spPr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世界の漁業生産量!$C$62:$Q$62</c:f>
              <c:numCache>
                <c:formatCode>#,##0.00_ </c:formatCode>
                <c:ptCount val="15"/>
                <c:pt idx="0">
                  <c:v>4.7114830000000003</c:v>
                </c:pt>
                <c:pt idx="1">
                  <c:v>4.9316870000000002</c:v>
                </c:pt>
                <c:pt idx="2">
                  <c:v>5.5603579999999999</c:v>
                </c:pt>
                <c:pt idx="3">
                  <c:v>5.5577870000000003</c:v>
                </c:pt>
                <c:pt idx="4">
                  <c:v>5.6834769999999999</c:v>
                </c:pt>
                <c:pt idx="5">
                  <c:v>5.4103510000000004</c:v>
                </c:pt>
                <c:pt idx="6">
                  <c:v>5.4696420000000003</c:v>
                </c:pt>
                <c:pt idx="7">
                  <c:v>5.3540020000000004</c:v>
                </c:pt>
                <c:pt idx="8">
                  <c:v>5.4801310000000001</c:v>
                </c:pt>
                <c:pt idx="9">
                  <c:v>5.2231709999999998</c:v>
                </c:pt>
                <c:pt idx="10">
                  <c:v>5.2939350000000003</c:v>
                </c:pt>
                <c:pt idx="11">
                  <c:v>4.7175120000000001</c:v>
                </c:pt>
                <c:pt idx="12">
                  <c:v>4.7695249999999998</c:v>
                </c:pt>
                <c:pt idx="13">
                  <c:v>4.7416600000000004</c:v>
                </c:pt>
                <c:pt idx="14">
                  <c:v>4.6139585420000007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44-411D-83C0-76F788C415E8}"/>
            </c:ext>
          </c:extLst>
        </c:ser>
        <c:ser>
          <c:idx val="5"/>
          <c:order val="5"/>
          <c:tx>
            <c:strRef>
              <c:f>世界の漁業生産量!$B$63</c:f>
              <c:strCache>
                <c:ptCount val="1"/>
                <c:pt idx="0">
                  <c:v>ベトナム</c:v>
                </c:pt>
              </c:strCache>
            </c:strRef>
          </c:tx>
          <c:spPr>
            <a:solidFill>
              <a:schemeClr val="tx1"/>
            </a:solidFill>
            <a:ln>
              <a:solidFill>
                <a:srgbClr val="000000"/>
              </a:solidFill>
            </a:ln>
            <a:effectLst/>
          </c:spPr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世界の漁業生産量!$C$63:$Q$63</c:f>
              <c:numCache>
                <c:formatCode>#,##0.00_ </c:formatCode>
                <c:ptCount val="15"/>
                <c:pt idx="0">
                  <c:v>4.8701800000000004</c:v>
                </c:pt>
                <c:pt idx="1">
                  <c:v>5.1212</c:v>
                </c:pt>
                <c:pt idx="2">
                  <c:v>5.5667999999999997</c:v>
                </c:pt>
                <c:pt idx="3">
                  <c:v>5.9423000000000004</c:v>
                </c:pt>
                <c:pt idx="4">
                  <c:v>6.0982799999999999</c:v>
                </c:pt>
                <c:pt idx="5">
                  <c:v>6.3305910000000001</c:v>
                </c:pt>
                <c:pt idx="6">
                  <c:v>6.2080000000000002</c:v>
                </c:pt>
                <c:pt idx="7">
                  <c:v>6.7086750000000004</c:v>
                </c:pt>
                <c:pt idx="8">
                  <c:v>7.1088149999999999</c:v>
                </c:pt>
                <c:pt idx="9">
                  <c:v>7.5090019999999997</c:v>
                </c:pt>
                <c:pt idx="10">
                  <c:v>7.8845859999999997</c:v>
                </c:pt>
                <c:pt idx="11">
                  <c:v>8.1874920000000007</c:v>
                </c:pt>
                <c:pt idx="12">
                  <c:v>8.2904239999999998</c:v>
                </c:pt>
                <c:pt idx="13">
                  <c:v>8.7603779999999993</c:v>
                </c:pt>
                <c:pt idx="14">
                  <c:v>8.7960980669999991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44-411D-83C0-76F788C415E8}"/>
            </c:ext>
          </c:extLst>
        </c:ser>
        <c:ser>
          <c:idx val="6"/>
          <c:order val="6"/>
          <c:tx>
            <c:strRef>
              <c:f>世界の漁業生産量!$B$64</c:f>
              <c:strCache>
                <c:ptCount val="1"/>
                <c:pt idx="0">
                  <c:v>インド</c:v>
                </c:pt>
              </c:strCache>
            </c:strRef>
          </c:tx>
          <c:spPr>
            <a:pattFill prst="wdDnDiag">
              <a:fgClr>
                <a:schemeClr val="bg1">
                  <a:lumMod val="65000"/>
                </a:schemeClr>
              </a:fgClr>
              <a:bgClr>
                <a:schemeClr val="bg1"/>
              </a:bgClr>
            </a:pattFill>
            <a:ln w="6350">
              <a:solidFill>
                <a:schemeClr val="tx1"/>
              </a:solidFill>
            </a:ln>
            <a:effectLst/>
          </c:spPr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世界の漁業生産量!$C$64:$Q$64</c:f>
              <c:numCache>
                <c:formatCode>#,##0.00_ </c:formatCode>
                <c:ptCount val="15"/>
                <c:pt idx="0">
                  <c:v>7.8655980000000003</c:v>
                </c:pt>
                <c:pt idx="1">
                  <c:v>8.4793389999999995</c:v>
                </c:pt>
                <c:pt idx="2">
                  <c:v>7.9887160000000002</c:v>
                </c:pt>
                <c:pt idx="3">
                  <c:v>9.0767779999999991</c:v>
                </c:pt>
                <c:pt idx="4">
                  <c:v>9.1992910000000006</c:v>
                </c:pt>
                <c:pt idx="5">
                  <c:v>9.6028420000000008</c:v>
                </c:pt>
                <c:pt idx="6">
                  <c:v>10.125</c:v>
                </c:pt>
                <c:pt idx="7">
                  <c:v>10.784333999999999</c:v>
                </c:pt>
                <c:pt idx="8">
                  <c:v>11.632313</c:v>
                </c:pt>
                <c:pt idx="9">
                  <c:v>12.517485000000001</c:v>
                </c:pt>
                <c:pt idx="10">
                  <c:v>13.2774</c:v>
                </c:pt>
                <c:pt idx="11">
                  <c:v>13.299483</c:v>
                </c:pt>
                <c:pt idx="12">
                  <c:v>14.433204999999999</c:v>
                </c:pt>
                <c:pt idx="13">
                  <c:v>15.774324999999999</c:v>
                </c:pt>
                <c:pt idx="14">
                  <c:v>17.499108324000002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44-411D-83C0-76F788C415E8}"/>
            </c:ext>
          </c:extLst>
        </c:ser>
        <c:ser>
          <c:idx val="7"/>
          <c:order val="7"/>
          <c:tx>
            <c:strRef>
              <c:f>世界の漁業生産量!$B$65</c:f>
              <c:strCache>
                <c:ptCount val="1"/>
                <c:pt idx="0">
                  <c:v>インドネシア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6350">
              <a:solidFill>
                <a:schemeClr val="tx1"/>
              </a:solidFill>
            </a:ln>
            <a:effectLst/>
          </c:spPr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世界の漁業生産量!$C$65:$Q$65</c:f>
              <c:numCache>
                <c:formatCode>#,##0.00_ </c:formatCode>
                <c:ptCount val="15"/>
                <c:pt idx="0">
                  <c:v>9.799728</c:v>
                </c:pt>
                <c:pt idx="1">
                  <c:v>11.597163</c:v>
                </c:pt>
                <c:pt idx="2">
                  <c:v>13.595541000000001</c:v>
                </c:pt>
                <c:pt idx="3">
                  <c:v>15.403955</c:v>
                </c:pt>
                <c:pt idx="4">
                  <c:v>19.267434000000002</c:v>
                </c:pt>
                <c:pt idx="5">
                  <c:v>20.883669000000001</c:v>
                </c:pt>
                <c:pt idx="6">
                  <c:v>22.388999999999999</c:v>
                </c:pt>
                <c:pt idx="7">
                  <c:v>22.586738</c:v>
                </c:pt>
                <c:pt idx="8">
                  <c:v>22.632380000000001</c:v>
                </c:pt>
                <c:pt idx="9">
                  <c:v>23.033636000000001</c:v>
                </c:pt>
                <c:pt idx="10">
                  <c:v>23.418105000000001</c:v>
                </c:pt>
                <c:pt idx="11">
                  <c:v>21.834095000000001</c:v>
                </c:pt>
                <c:pt idx="12">
                  <c:v>21.718022999999999</c:v>
                </c:pt>
                <c:pt idx="13">
                  <c:v>22.032425</c:v>
                </c:pt>
                <c:pt idx="14">
                  <c:v>23.179342784000003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44-411D-83C0-76F788C415E8}"/>
            </c:ext>
          </c:extLst>
        </c:ser>
        <c:ser>
          <c:idx val="8"/>
          <c:order val="8"/>
          <c:tx>
            <c:strRef>
              <c:f>世界の漁業生産量!$B$66</c:f>
              <c:strCache>
                <c:ptCount val="1"/>
                <c:pt idx="0">
                  <c:v>中国</c:v>
                </c:pt>
              </c:strCache>
            </c:strRef>
          </c:tx>
          <c:spPr>
            <a:pattFill prst="pct10">
              <a:fgClr>
                <a:schemeClr val="bg1">
                  <a:lumMod val="65000"/>
                </a:schemeClr>
              </a:fgClr>
              <a:bgClr>
                <a:schemeClr val="bg1"/>
              </a:bgClr>
            </a:pattFill>
            <a:ln w="6350">
              <a:solidFill>
                <a:srgbClr val="000000"/>
              </a:solidFill>
            </a:ln>
            <a:effectLst/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944-411D-83C0-76F788C415E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944-411D-83C0-76F788C415E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944-411D-83C0-76F788C415E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944-411D-83C0-76F788C415E8}"/>
                </c:ext>
              </c:extLst>
            </c:dLbl>
            <c:dLbl>
              <c:idx val="4"/>
              <c:layout>
                <c:manualLayout>
                  <c:x val="-3.6383129350198024E-2"/>
                  <c:y val="0.29330336985446526"/>
                </c:manualLayout>
              </c:layout>
              <c:tx>
                <c:rich>
                  <a:bodyPr/>
                  <a:lstStyle/>
                  <a:p>
                    <a:r>
                      <a:rPr lang="ja-JP" altLang="en-US"/>
                      <a:t>日本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6944-411D-83C0-76F788C415E8}"/>
                </c:ext>
              </c:extLst>
            </c:dLbl>
            <c:dLbl>
              <c:idx val="5"/>
              <c:layout>
                <c:manualLayout>
                  <c:x val="-4.2803681588468217E-3"/>
                  <c:y val="0.28527487941239404"/>
                </c:manualLayout>
              </c:layout>
              <c:tx>
                <c:rich>
                  <a:bodyPr/>
                  <a:lstStyle/>
                  <a:p>
                    <a:r>
                      <a:rPr lang="ja-JP" altLang="en-US"/>
                      <a:t>フィリピン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6944-411D-83C0-76F788C415E8}"/>
                </c:ext>
              </c:extLst>
            </c:dLbl>
            <c:dLbl>
              <c:idx val="6"/>
              <c:layout>
                <c:manualLayout>
                  <c:x val="0.15837362187733239"/>
                  <c:y val="0.26337445456319336"/>
                </c:manualLayout>
              </c:layout>
              <c:tx>
                <c:rich>
                  <a:bodyPr/>
                  <a:lstStyle/>
                  <a:p>
                    <a:r>
                      <a:rPr lang="ja-JP" altLang="en-US"/>
                      <a:t>ペルー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6944-411D-83C0-76F788C415E8}"/>
                </c:ext>
              </c:extLst>
            </c:dLbl>
            <c:dLbl>
              <c:idx val="7"/>
              <c:layout>
                <c:manualLayout>
                  <c:x val="0.18619601490983675"/>
                  <c:y val="0.23738861494635879"/>
                </c:manualLayout>
              </c:layout>
              <c:tx>
                <c:rich>
                  <a:bodyPr/>
                  <a:lstStyle/>
                  <a:p>
                    <a:r>
                      <a:rPr lang="ja-JP" altLang="en-US"/>
                      <a:t>アメリカ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6944-411D-83C0-76F788C415E8}"/>
                </c:ext>
              </c:extLst>
            </c:dLbl>
            <c:dLbl>
              <c:idx val="8"/>
              <c:layout>
                <c:manualLayout>
                  <c:x val="0.20545767162464729"/>
                  <c:y val="0.24337439800461319"/>
                </c:manualLayout>
              </c:layout>
              <c:tx>
                <c:rich>
                  <a:bodyPr/>
                  <a:lstStyle/>
                  <a:p>
                    <a:r>
                      <a:rPr lang="ja-JP" altLang="en-US"/>
                      <a:t>ベトナム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6944-411D-83C0-76F788C415E8}"/>
                </c:ext>
              </c:extLst>
            </c:dLbl>
            <c:dLbl>
              <c:idx val="9"/>
              <c:layout>
                <c:manualLayout>
                  <c:x val="-0.16479417411560271"/>
                  <c:y val="0.26824356837949576"/>
                </c:manualLayout>
              </c:layout>
              <c:tx>
                <c:rich>
                  <a:bodyPr/>
                  <a:lstStyle/>
                  <a:p>
                    <a:r>
                      <a:rPr lang="ja-JP" altLang="en-US"/>
                      <a:t>インド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6944-411D-83C0-76F788C415E8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944-411D-83C0-76F788C415E8}"/>
                </c:ext>
              </c:extLst>
            </c:dLbl>
            <c:dLbl>
              <c:idx val="11"/>
              <c:layout>
                <c:manualLayout>
                  <c:x val="-0.30176595519870092"/>
                  <c:y val="0.19959783051844135"/>
                </c:manualLayout>
              </c:layout>
              <c:tx>
                <c:rich>
                  <a:bodyPr/>
                  <a:lstStyle/>
                  <a:p>
                    <a:r>
                      <a:rPr lang="ja-JP" altLang="en-US"/>
                      <a:t>インドネシア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6944-411D-83C0-76F788C415E8}"/>
                </c:ext>
              </c:extLst>
            </c:dLbl>
            <c:dLbl>
              <c:idx val="12"/>
              <c:layout>
                <c:manualLayout>
                  <c:x val="-0.36383129350197985"/>
                  <c:y val="6.2850722111671087E-2"/>
                </c:manualLayout>
              </c:layout>
              <c:tx>
                <c:rich>
                  <a:bodyPr/>
                  <a:lstStyle/>
                  <a:p>
                    <a:r>
                      <a:rPr lang="ja-JP" altLang="en-US"/>
                      <a:t>中国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6944-411D-83C0-76F788C415E8}"/>
                </c:ext>
              </c:extLst>
            </c:dLbl>
            <c:dLbl>
              <c:idx val="13"/>
              <c:layout>
                <c:manualLayout>
                  <c:x val="-0.43017699996410558"/>
                  <c:y val="0.45491951242733392"/>
                </c:manualLayout>
              </c:layout>
              <c:tx>
                <c:rich>
                  <a:bodyPr/>
                  <a:lstStyle/>
                  <a:p>
                    <a:r>
                      <a:rPr lang="ja-JP" altLang="en-US"/>
                      <a:t>その他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6944-411D-83C0-76F788C415E8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世界の漁業生産量!$C$57:$Q$57</c:f>
              <c:strCache>
                <c:ptCount val="15"/>
                <c:pt idx="0">
                  <c:v>H21</c:v>
                </c:pt>
                <c:pt idx="1">
                  <c:v>H22</c:v>
                </c:pt>
                <c:pt idx="2">
                  <c:v>H23</c:v>
                </c:pt>
                <c:pt idx="3">
                  <c:v>H24</c:v>
                </c:pt>
                <c:pt idx="4">
                  <c:v>H25</c:v>
                </c:pt>
                <c:pt idx="5">
                  <c:v>H26</c:v>
                </c:pt>
                <c:pt idx="6">
                  <c:v>H27</c:v>
                </c:pt>
                <c:pt idx="7">
                  <c:v>H28</c:v>
                </c:pt>
                <c:pt idx="8">
                  <c:v>H29</c:v>
                </c:pt>
                <c:pt idx="9">
                  <c:v>H30</c:v>
                </c:pt>
                <c:pt idx="10">
                  <c:v>R元</c:v>
                </c:pt>
                <c:pt idx="11">
                  <c:v>R2</c:v>
                </c:pt>
                <c:pt idx="12">
                  <c:v>R3</c:v>
                </c:pt>
                <c:pt idx="13">
                  <c:v>R4</c:v>
                </c:pt>
                <c:pt idx="14">
                  <c:v>R5</c:v>
                </c:pt>
              </c:strCache>
            </c:strRef>
          </c:cat>
          <c:val>
            <c:numRef>
              <c:f>世界の漁業生産量!$C$66:$Q$66</c:f>
              <c:numCache>
                <c:formatCode>#,##0.00_ </c:formatCode>
                <c:ptCount val="15"/>
                <c:pt idx="0">
                  <c:v>60.471541000000002</c:v>
                </c:pt>
                <c:pt idx="1">
                  <c:v>63.487935</c:v>
                </c:pt>
                <c:pt idx="2">
                  <c:v>66.213514000000004</c:v>
                </c:pt>
                <c:pt idx="3">
                  <c:v>70.365448999999998</c:v>
                </c:pt>
                <c:pt idx="4">
                  <c:v>73.671124000000006</c:v>
                </c:pt>
                <c:pt idx="5">
                  <c:v>76.149367999999996</c:v>
                </c:pt>
                <c:pt idx="6">
                  <c:v>78.832999999999998</c:v>
                </c:pt>
                <c:pt idx="7">
                  <c:v>78.337639999999993</c:v>
                </c:pt>
                <c:pt idx="8">
                  <c:v>79.935168000000004</c:v>
                </c:pt>
                <c:pt idx="9">
                  <c:v>80.966369</c:v>
                </c:pt>
                <c:pt idx="10">
                  <c:v>82.593751999999995</c:v>
                </c:pt>
                <c:pt idx="11">
                  <c:v>83.929520999999994</c:v>
                </c:pt>
                <c:pt idx="12">
                  <c:v>85.948133999999996</c:v>
                </c:pt>
                <c:pt idx="13">
                  <c:v>88.567716000000004</c:v>
                </c:pt>
                <c:pt idx="14">
                  <c:v>92.691711147999996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6944-411D-83C0-76F788C41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877768"/>
        <c:axId val="657878128"/>
      </c:areaChart>
      <c:catAx>
        <c:axId val="657877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（百万トン）</a:t>
                </a:r>
              </a:p>
            </c:rich>
          </c:tx>
          <c:layout>
            <c:manualLayout>
              <c:xMode val="edge"/>
              <c:yMode val="edge"/>
              <c:x val="2.0768717047273969E-2"/>
              <c:y val="1.8331578446279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7878128"/>
        <c:crosses val="autoZero"/>
        <c:auto val="1"/>
        <c:lblAlgn val="ctr"/>
        <c:lblOffset val="100"/>
        <c:noMultiLvlLbl val="0"/>
      </c:catAx>
      <c:valAx>
        <c:axId val="657878128"/>
        <c:scaling>
          <c:orientation val="minMax"/>
          <c:max val="25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_ " sourceLinked="0"/>
        <c:majorTickMark val="in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7877768"/>
        <c:crosses val="autoZero"/>
        <c:crossBetween val="midCat"/>
        <c:majorUnit val="50"/>
        <c:minorUnit val="10"/>
      </c:valAx>
      <c:spPr>
        <a:noFill/>
        <a:ln w="6350">
          <a:solidFill>
            <a:srgbClr val="000000"/>
          </a:solidFill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18</xdr:row>
      <xdr:rowOff>38100</xdr:rowOff>
    </xdr:from>
    <xdr:to>
      <xdr:col>9</xdr:col>
      <xdr:colOff>85725</xdr:colOff>
      <xdr:row>42</xdr:row>
      <xdr:rowOff>47625</xdr:rowOff>
    </xdr:to>
    <xdr:graphicFrame macro="">
      <xdr:nvGraphicFramePr>
        <xdr:cNvPr id="2" name="グラフ 2">
          <a:extLst>
            <a:ext uri="{FF2B5EF4-FFF2-40B4-BE49-F238E27FC236}">
              <a16:creationId xmlns:a16="http://schemas.microsoft.com/office/drawing/2014/main" id="{6B4D44E8-8F8F-42C2-AC4B-4098F31E54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190505</xdr:colOff>
      <xdr:row>18</xdr:row>
      <xdr:rowOff>61912</xdr:rowOff>
    </xdr:from>
    <xdr:to>
      <xdr:col>14</xdr:col>
      <xdr:colOff>761999</xdr:colOff>
      <xdr:row>37</xdr:row>
      <xdr:rowOff>133350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AC8E2D4-9B0A-42F3-8830-E881B6561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activeCell="E12" sqref="E12"/>
    </sheetView>
  </sheetViews>
  <sheetFormatPr defaultColWidth="9" defaultRowHeight="13.5" x14ac:dyDescent="0.15"/>
  <cols>
    <col min="1" max="2" width="9" style="1"/>
    <col min="3" max="3" width="72.625" style="1" bestFit="1" customWidth="1"/>
    <col min="4" max="16384" width="9" style="1"/>
  </cols>
  <sheetData>
    <row r="1" spans="1:3" x14ac:dyDescent="0.15">
      <c r="A1" s="1" t="s">
        <v>0</v>
      </c>
    </row>
    <row r="2" spans="1:3" x14ac:dyDescent="0.15">
      <c r="B2" s="1" t="s">
        <v>1</v>
      </c>
    </row>
    <row r="3" spans="1:3" x14ac:dyDescent="0.15">
      <c r="B3" s="1" t="s">
        <v>2</v>
      </c>
    </row>
    <row r="4" spans="1:3" x14ac:dyDescent="0.15">
      <c r="B4" s="1" t="s">
        <v>3</v>
      </c>
    </row>
    <row r="5" spans="1:3" x14ac:dyDescent="0.15">
      <c r="C5" s="4" t="s">
        <v>4</v>
      </c>
    </row>
    <row r="6" spans="1:3" x14ac:dyDescent="0.15">
      <c r="C6" s="4" t="s">
        <v>5</v>
      </c>
    </row>
    <row r="8" spans="1:3" x14ac:dyDescent="0.15">
      <c r="B8" s="1" t="s">
        <v>6</v>
      </c>
    </row>
    <row r="9" spans="1:3" x14ac:dyDescent="0.15">
      <c r="B9" s="1" t="s">
        <v>7</v>
      </c>
    </row>
    <row r="10" spans="1:3" x14ac:dyDescent="0.15">
      <c r="C10" s="4" t="s">
        <v>8</v>
      </c>
    </row>
    <row r="12" spans="1:3" x14ac:dyDescent="0.15">
      <c r="B12" s="1" t="s">
        <v>9</v>
      </c>
    </row>
    <row r="13" spans="1:3" x14ac:dyDescent="0.15">
      <c r="B13" s="1" t="s">
        <v>10</v>
      </c>
    </row>
    <row r="14" spans="1:3" x14ac:dyDescent="0.15">
      <c r="C14" s="4" t="s">
        <v>11</v>
      </c>
    </row>
    <row r="15" spans="1:3" x14ac:dyDescent="0.15">
      <c r="C15" s="4" t="s">
        <v>12</v>
      </c>
    </row>
    <row r="16" spans="1:3" x14ac:dyDescent="0.15">
      <c r="C16" s="4" t="s">
        <v>13</v>
      </c>
    </row>
  </sheetData>
  <phoneticPr fontId="2"/>
  <hyperlinks>
    <hyperlink ref="C5" location="世界の漁業生産量!A1" display="表　世界の漁業生産量" xr:uid="{00000000-0004-0000-0000-000000000000}"/>
    <hyperlink ref="C6" location="世界の漁業生産量!A1" display="図　世界の漁業生産量の推移" xr:uid="{00000000-0004-0000-0000-000001000000}"/>
    <hyperlink ref="C10" location="国別輸出入数量・金額!A1" display="表　国別輸出入数量・金額" xr:uid="{00000000-0004-0000-0000-000002000000}"/>
    <hyperlink ref="C14" location="自給率等の推移!A1" display="表　自給率等の推移" xr:uid="{00000000-0004-0000-0000-000003000000}"/>
    <hyperlink ref="C15" location="排他的経済水域内における他国船の許可隻数!A1" display="表　日本の排他的経済水域内における他国船の許可隻数等" xr:uid="{00000000-0004-0000-0000-000004000000}"/>
    <hyperlink ref="C16" location="他国の排他的経済水域内における日本船の許可隻数!A1" display="表　他国の排他的経済水域内における日本船の許可隻数等" xr:uid="{00000000-0004-0000-0000-000005000000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30859-FB8B-4F52-A2B6-B02518BDF5CA}">
  <dimension ref="A1:S107"/>
  <sheetViews>
    <sheetView topLeftCell="A15" workbookViewId="0">
      <pane xSplit="2" topLeftCell="C1" activePane="topRight" state="frozen"/>
      <selection activeCell="A70" sqref="A70"/>
      <selection pane="topRight" activeCell="A3" sqref="A3:H16"/>
    </sheetView>
  </sheetViews>
  <sheetFormatPr defaultColWidth="9" defaultRowHeight="14.25" x14ac:dyDescent="0.15"/>
  <cols>
    <col min="1" max="1" width="1.625" style="2" customWidth="1"/>
    <col min="2" max="7" width="13.625" style="2" customWidth="1"/>
    <col min="8" max="8" width="1.5" style="2" customWidth="1"/>
    <col min="9" max="9" width="13.5" style="2" customWidth="1"/>
    <col min="10" max="12" width="13.625" style="2" customWidth="1"/>
    <col min="13" max="13" width="14.75" style="2" bestFit="1" customWidth="1"/>
    <col min="14" max="15" width="14.75" style="2" customWidth="1"/>
    <col min="16" max="16" width="14.75" style="2" bestFit="1" customWidth="1"/>
    <col min="17" max="17" width="14.875" style="2" customWidth="1"/>
    <col min="18" max="18" width="13.75" style="2" customWidth="1"/>
    <col min="19" max="16384" width="9" style="2"/>
  </cols>
  <sheetData>
    <row r="1" spans="1:9" x14ac:dyDescent="0.15">
      <c r="H1" s="14"/>
      <c r="I1" s="3" t="s">
        <v>14</v>
      </c>
    </row>
    <row r="2" spans="1:9" x14ac:dyDescent="0.15">
      <c r="A2" s="14"/>
      <c r="B2" s="14"/>
      <c r="C2" s="14"/>
      <c r="D2" s="14"/>
      <c r="E2" s="14"/>
      <c r="F2" s="14"/>
      <c r="G2" s="14"/>
      <c r="H2" s="14"/>
    </row>
    <row r="3" spans="1:9" ht="19.5" customHeight="1" x14ac:dyDescent="0.15">
      <c r="A3" s="17"/>
      <c r="B3" s="17"/>
      <c r="C3" s="207" t="s">
        <v>15</v>
      </c>
      <c r="D3" s="207"/>
      <c r="E3" s="207"/>
      <c r="F3" s="207"/>
      <c r="G3" s="17"/>
      <c r="H3" s="17"/>
    </row>
    <row r="4" spans="1:9" ht="15" customHeight="1" x14ac:dyDescent="0.15">
      <c r="A4" s="17"/>
      <c r="B4" s="212" t="s">
        <v>16</v>
      </c>
      <c r="C4" s="209" t="s">
        <v>17</v>
      </c>
      <c r="D4" s="210"/>
      <c r="E4" s="211"/>
      <c r="F4" s="210" t="s">
        <v>18</v>
      </c>
      <c r="G4" s="211"/>
      <c r="H4" s="17"/>
    </row>
    <row r="5" spans="1:9" ht="15" customHeight="1" x14ac:dyDescent="0.15">
      <c r="A5" s="17"/>
      <c r="B5" s="213"/>
      <c r="C5" s="18" t="s">
        <v>19</v>
      </c>
      <c r="D5" s="18" t="s">
        <v>20</v>
      </c>
      <c r="E5" s="18" t="s">
        <v>51</v>
      </c>
      <c r="F5" s="200" t="s">
        <v>162</v>
      </c>
      <c r="G5" s="199" t="s">
        <v>81</v>
      </c>
      <c r="H5" s="17"/>
    </row>
    <row r="6" spans="1:9" ht="15" customHeight="1" x14ac:dyDescent="0.15">
      <c r="A6" s="17"/>
      <c r="B6" s="198" t="s">
        <v>21</v>
      </c>
      <c r="C6" s="20">
        <f t="shared" ref="C6:E8" si="0">O73/1000</f>
        <v>85948.134000000005</v>
      </c>
      <c r="D6" s="20">
        <f t="shared" si="0"/>
        <v>88567.716</v>
      </c>
      <c r="E6" s="20">
        <f t="shared" si="0"/>
        <v>92691.711148000002</v>
      </c>
      <c r="F6" s="195">
        <f t="shared" ref="F6:F15" si="1">E6/C6</f>
        <v>1.0784610070533933</v>
      </c>
      <c r="G6" s="197">
        <f t="shared" ref="G6:G15" si="2">E6/D6</f>
        <v>1.0465631872905021</v>
      </c>
      <c r="H6" s="17"/>
    </row>
    <row r="7" spans="1:9" ht="15" customHeight="1" x14ac:dyDescent="0.15">
      <c r="A7" s="17"/>
      <c r="B7" s="196" t="s">
        <v>22</v>
      </c>
      <c r="C7" s="20">
        <f t="shared" si="0"/>
        <v>21718.023000000001</v>
      </c>
      <c r="D7" s="20">
        <f t="shared" si="0"/>
        <v>22032.424999999999</v>
      </c>
      <c r="E7" s="20">
        <f t="shared" si="0"/>
        <v>23179.342784</v>
      </c>
      <c r="F7" s="195">
        <f t="shared" si="1"/>
        <v>1.0672860409071303</v>
      </c>
      <c r="G7" s="21">
        <f t="shared" si="2"/>
        <v>1.0520559032426073</v>
      </c>
      <c r="H7" s="17"/>
    </row>
    <row r="8" spans="1:9" ht="15" customHeight="1" x14ac:dyDescent="0.15">
      <c r="A8" s="17"/>
      <c r="B8" s="196" t="s">
        <v>23</v>
      </c>
      <c r="C8" s="20">
        <f t="shared" si="0"/>
        <v>14433.205</v>
      </c>
      <c r="D8" s="20">
        <f t="shared" si="0"/>
        <v>15774.325000000001</v>
      </c>
      <c r="E8" s="20">
        <f t="shared" si="0"/>
        <v>17499.108324000001</v>
      </c>
      <c r="F8" s="195">
        <f t="shared" si="1"/>
        <v>1.2124201328810891</v>
      </c>
      <c r="G8" s="21">
        <f t="shared" si="2"/>
        <v>1.1093411809380116</v>
      </c>
      <c r="H8" s="17"/>
    </row>
    <row r="9" spans="1:9" ht="15" customHeight="1" x14ac:dyDescent="0.15">
      <c r="A9" s="17"/>
      <c r="B9" s="196" t="s">
        <v>24</v>
      </c>
      <c r="C9" s="20">
        <f>O78/1000</f>
        <v>8290.4240000000009</v>
      </c>
      <c r="D9" s="20">
        <f>P78/1000</f>
        <v>8760.3780000000006</v>
      </c>
      <c r="E9" s="20">
        <f>Q78/1000</f>
        <v>8796.098066999999</v>
      </c>
      <c r="F9" s="195">
        <f t="shared" si="1"/>
        <v>1.0609949584001974</v>
      </c>
      <c r="G9" s="21">
        <f t="shared" si="2"/>
        <v>1.0040774572741038</v>
      </c>
      <c r="H9" s="17"/>
    </row>
    <row r="10" spans="1:9" ht="15" customHeight="1" x14ac:dyDescent="0.15">
      <c r="A10" s="17"/>
      <c r="B10" s="196" t="s">
        <v>25</v>
      </c>
      <c r="C10" s="20">
        <f>O77/1000</f>
        <v>4769.5249999999996</v>
      </c>
      <c r="D10" s="20">
        <f>P77/1000</f>
        <v>4741.66</v>
      </c>
      <c r="E10" s="20">
        <f>Q77/1000</f>
        <v>4613.9585420000003</v>
      </c>
      <c r="F10" s="195">
        <f t="shared" si="1"/>
        <v>0.96738323879212307</v>
      </c>
      <c r="G10" s="21">
        <f t="shared" si="2"/>
        <v>0.97306819594825456</v>
      </c>
      <c r="H10" s="17"/>
    </row>
    <row r="11" spans="1:9" ht="15" customHeight="1" x14ac:dyDescent="0.15">
      <c r="A11" s="17"/>
      <c r="B11" s="196" t="s">
        <v>26</v>
      </c>
      <c r="C11" s="20">
        <f>O76/1000</f>
        <v>6726.9889999999996</v>
      </c>
      <c r="D11" s="20">
        <f>P76/1000</f>
        <v>5509.0309999999999</v>
      </c>
      <c r="E11" s="20">
        <f>Q76/1000</f>
        <v>3624.4630160000002</v>
      </c>
      <c r="F11" s="195">
        <f t="shared" si="1"/>
        <v>0.53879425341709353</v>
      </c>
      <c r="G11" s="21">
        <f t="shared" si="2"/>
        <v>0.65791298251906738</v>
      </c>
      <c r="H11" s="17"/>
    </row>
    <row r="12" spans="1:9" ht="15" customHeight="1" x14ac:dyDescent="0.15">
      <c r="A12" s="17"/>
      <c r="B12" s="196" t="s">
        <v>27</v>
      </c>
      <c r="C12" s="20">
        <f t="shared" ref="C12:E13" si="3">O79/1000</f>
        <v>4088.3829999999998</v>
      </c>
      <c r="D12" s="20">
        <f t="shared" si="3"/>
        <v>4120.4989999999998</v>
      </c>
      <c r="E12" s="20">
        <f t="shared" si="3"/>
        <v>4101.8651849999997</v>
      </c>
      <c r="F12" s="195">
        <f t="shared" si="1"/>
        <v>1.0032976815039099</v>
      </c>
      <c r="G12" s="21">
        <f t="shared" si="2"/>
        <v>0.9954777770847657</v>
      </c>
      <c r="H12" s="17"/>
    </row>
    <row r="13" spans="1:9" ht="15" customHeight="1" x14ac:dyDescent="0.15">
      <c r="A13" s="17"/>
      <c r="B13" s="196" t="s">
        <v>28</v>
      </c>
      <c r="C13" s="20">
        <f t="shared" si="3"/>
        <v>4213.9189999999999</v>
      </c>
      <c r="D13" s="20">
        <f t="shared" si="3"/>
        <v>3910.3159999999998</v>
      </c>
      <c r="E13" s="20">
        <f t="shared" si="3"/>
        <v>3783.0151249999999</v>
      </c>
      <c r="F13" s="195">
        <f t="shared" si="1"/>
        <v>0.89774272476523631</v>
      </c>
      <c r="G13" s="21">
        <f t="shared" si="2"/>
        <v>0.96744486251239037</v>
      </c>
      <c r="H13" s="17"/>
    </row>
    <row r="14" spans="1:9" ht="15" customHeight="1" x14ac:dyDescent="0.15">
      <c r="A14" s="17"/>
      <c r="B14" s="196" t="s">
        <v>29</v>
      </c>
      <c r="C14" s="20">
        <f>(O83+O82+O81)/1000</f>
        <v>70067.623000000007</v>
      </c>
      <c r="D14" s="20">
        <f>(P83+P82+P81)/1000</f>
        <v>71150.582999999999</v>
      </c>
      <c r="E14" s="20">
        <f>(Q83+Q82+Q81)/1000</f>
        <v>69567.676641000013</v>
      </c>
      <c r="F14" s="195">
        <f t="shared" si="1"/>
        <v>0.99286480206414318</v>
      </c>
      <c r="G14" s="192">
        <f t="shared" si="2"/>
        <v>0.97775272819619785</v>
      </c>
      <c r="H14" s="17"/>
    </row>
    <row r="15" spans="1:9" ht="15" customHeight="1" x14ac:dyDescent="0.15">
      <c r="A15" s="17"/>
      <c r="B15" s="18" t="s">
        <v>30</v>
      </c>
      <c r="C15" s="194">
        <f>SUM(C6:C14)</f>
        <v>220256.22500000003</v>
      </c>
      <c r="D15" s="194">
        <f>SUM(D6:D14)</f>
        <v>224566.93300000002</v>
      </c>
      <c r="E15" s="194">
        <f>SUM(E6:E14)</f>
        <v>227857.23883200006</v>
      </c>
      <c r="F15" s="193">
        <f t="shared" si="1"/>
        <v>1.0345098706381626</v>
      </c>
      <c r="G15" s="192">
        <f t="shared" si="2"/>
        <v>1.0146517823797327</v>
      </c>
      <c r="H15" s="17"/>
    </row>
    <row r="16" spans="1:9" x14ac:dyDescent="0.15">
      <c r="A16" s="17"/>
      <c r="B16" s="23" t="s">
        <v>161</v>
      </c>
      <c r="C16" s="17"/>
      <c r="D16" s="17"/>
      <c r="E16" s="17"/>
      <c r="F16" s="17"/>
      <c r="G16" s="17"/>
      <c r="H16" s="17"/>
    </row>
    <row r="17" spans="2:8" x14ac:dyDescent="0.15">
      <c r="C17" s="8"/>
      <c r="D17" s="8"/>
      <c r="E17" s="8"/>
    </row>
    <row r="18" spans="2:8" x14ac:dyDescent="0.15">
      <c r="B18" s="208"/>
      <c r="C18" s="208"/>
      <c r="D18" s="208"/>
      <c r="E18" s="208"/>
    </row>
    <row r="21" spans="2:8" x14ac:dyDescent="0.15">
      <c r="B21" s="5"/>
      <c r="C21" s="5"/>
      <c r="D21" s="5"/>
      <c r="E21" s="5"/>
      <c r="F21" s="5"/>
      <c r="G21" s="5"/>
      <c r="H21" s="5"/>
    </row>
    <row r="22" spans="2:8" x14ac:dyDescent="0.15">
      <c r="B22" s="5"/>
      <c r="C22" s="5"/>
      <c r="D22" s="5"/>
      <c r="E22" s="5"/>
      <c r="F22" s="5"/>
      <c r="G22" s="5"/>
      <c r="H22" s="5"/>
    </row>
    <row r="46" spans="4:4" x14ac:dyDescent="0.15">
      <c r="D46" s="2" t="s">
        <v>21</v>
      </c>
    </row>
    <row r="47" spans="4:4" x14ac:dyDescent="0.15">
      <c r="D47" s="2" t="s">
        <v>31</v>
      </c>
    </row>
    <row r="48" spans="4:4" x14ac:dyDescent="0.15">
      <c r="D48" s="2" t="s">
        <v>32</v>
      </c>
    </row>
    <row r="49" spans="2:17" x14ac:dyDescent="0.15">
      <c r="D49" s="2" t="s">
        <v>33</v>
      </c>
    </row>
    <row r="50" spans="2:17" x14ac:dyDescent="0.15">
      <c r="D50" s="2" t="s">
        <v>34</v>
      </c>
    </row>
    <row r="51" spans="2:17" x14ac:dyDescent="0.15">
      <c r="D51" s="2" t="s">
        <v>35</v>
      </c>
    </row>
    <row r="52" spans="2:17" x14ac:dyDescent="0.15">
      <c r="D52" s="2" t="s">
        <v>36</v>
      </c>
    </row>
    <row r="53" spans="2:17" x14ac:dyDescent="0.15">
      <c r="D53" s="2" t="s">
        <v>28</v>
      </c>
    </row>
    <row r="54" spans="2:17" x14ac:dyDescent="0.15">
      <c r="D54" s="2" t="s">
        <v>29</v>
      </c>
    </row>
    <row r="57" spans="2:17" x14ac:dyDescent="0.15">
      <c r="B57" s="6"/>
      <c r="C57" s="7" t="s">
        <v>37</v>
      </c>
      <c r="D57" s="7" t="s">
        <v>38</v>
      </c>
      <c r="E57" s="7" t="s">
        <v>39</v>
      </c>
      <c r="F57" s="10" t="s">
        <v>40</v>
      </c>
      <c r="G57" s="10" t="s">
        <v>41</v>
      </c>
      <c r="H57" s="10" t="s">
        <v>42</v>
      </c>
      <c r="I57" s="10" t="s">
        <v>43</v>
      </c>
      <c r="J57" s="10" t="s">
        <v>44</v>
      </c>
      <c r="K57" s="10" t="s">
        <v>45</v>
      </c>
      <c r="L57" s="10" t="s">
        <v>46</v>
      </c>
      <c r="M57" s="10" t="s">
        <v>47</v>
      </c>
      <c r="N57" s="10" t="s">
        <v>48</v>
      </c>
      <c r="O57" s="10" t="s">
        <v>49</v>
      </c>
      <c r="P57" s="10" t="s">
        <v>50</v>
      </c>
      <c r="Q57" s="10" t="s">
        <v>51</v>
      </c>
    </row>
    <row r="58" spans="2:17" x14ac:dyDescent="0.15">
      <c r="B58" s="5" t="s">
        <v>52</v>
      </c>
      <c r="C58" s="13">
        <f t="shared" ref="C58:Q58" si="4">C84/1000000-SUM(C59:C66)</f>
        <v>59.113755999999995</v>
      </c>
      <c r="D58" s="13">
        <f t="shared" si="4"/>
        <v>59.827617000000004</v>
      </c>
      <c r="E58" s="13">
        <f t="shared" si="4"/>
        <v>60.901941999999991</v>
      </c>
      <c r="F58" s="13">
        <f t="shared" si="4"/>
        <v>61.97992600000002</v>
      </c>
      <c r="G58" s="13">
        <f t="shared" si="4"/>
        <v>61.663531000000006</v>
      </c>
      <c r="H58" s="13">
        <f t="shared" si="4"/>
        <v>64.227447000000012</v>
      </c>
      <c r="I58" s="13">
        <f t="shared" si="4"/>
        <v>59.338030000000032</v>
      </c>
      <c r="J58" s="13">
        <f t="shared" si="4"/>
        <v>62.377448000000015</v>
      </c>
      <c r="K58" s="13">
        <f t="shared" si="4"/>
        <v>63.259237000000013</v>
      </c>
      <c r="L58" s="13">
        <f t="shared" si="4"/>
        <v>68.063514999999995</v>
      </c>
      <c r="M58" s="13">
        <f t="shared" si="4"/>
        <v>67.628172000000006</v>
      </c>
      <c r="N58" s="13">
        <f t="shared" si="4"/>
        <v>68.528359999999992</v>
      </c>
      <c r="O58" s="13">
        <f t="shared" si="4"/>
        <v>70.067622999999998</v>
      </c>
      <c r="P58" s="13">
        <f t="shared" si="4"/>
        <v>71.150582999999983</v>
      </c>
      <c r="Q58" s="13">
        <f t="shared" si="4"/>
        <v>69.567676640999991</v>
      </c>
    </row>
    <row r="59" spans="2:17" x14ac:dyDescent="0.15">
      <c r="B59" s="5" t="s">
        <v>28</v>
      </c>
      <c r="C59" s="13">
        <f t="shared" ref="C59:Q59" si="5">C80/1000000</f>
        <v>5.4523169999999999</v>
      </c>
      <c r="D59" s="13">
        <f t="shared" si="5"/>
        <v>5.3141610000000004</v>
      </c>
      <c r="E59" s="13">
        <f t="shared" si="5"/>
        <v>4.7698219999999996</v>
      </c>
      <c r="F59" s="13">
        <f t="shared" si="5"/>
        <v>4.816643</v>
      </c>
      <c r="G59" s="13">
        <f t="shared" si="5"/>
        <v>4.7685449999999996</v>
      </c>
      <c r="H59" s="13">
        <f t="shared" si="5"/>
        <v>4.7728919999999997</v>
      </c>
      <c r="I59" s="13">
        <f t="shared" si="5"/>
        <v>4.6559999999999997</v>
      </c>
      <c r="J59" s="13">
        <f t="shared" si="5"/>
        <v>4.341825</v>
      </c>
      <c r="K59" s="13">
        <f t="shared" si="5"/>
        <v>4.2957280000000004</v>
      </c>
      <c r="L59" s="13">
        <f t="shared" si="5"/>
        <v>4.3756139999999997</v>
      </c>
      <c r="M59" s="13">
        <f t="shared" si="5"/>
        <v>4.174309</v>
      </c>
      <c r="N59" s="13">
        <f t="shared" si="5"/>
        <v>4.2664419999999996</v>
      </c>
      <c r="O59" s="13">
        <f t="shared" si="5"/>
        <v>4.2139189999999997</v>
      </c>
      <c r="P59" s="13">
        <f t="shared" si="5"/>
        <v>3.9103159999999999</v>
      </c>
      <c r="Q59" s="13">
        <f t="shared" si="5"/>
        <v>3.7830151249999999</v>
      </c>
    </row>
    <row r="60" spans="2:17" x14ac:dyDescent="0.15">
      <c r="B60" s="5" t="s">
        <v>27</v>
      </c>
      <c r="C60" s="13">
        <f t="shared" ref="C60:Q60" si="6">C79/1000000</f>
        <v>5.0804150000000003</v>
      </c>
      <c r="D60" s="13">
        <f t="shared" si="6"/>
        <v>5.1582080000000001</v>
      </c>
      <c r="E60" s="13">
        <f t="shared" si="6"/>
        <v>4.9718059999999999</v>
      </c>
      <c r="F60" s="13">
        <f t="shared" si="6"/>
        <v>4.8652199999999999</v>
      </c>
      <c r="G60" s="13">
        <f t="shared" si="6"/>
        <v>4.7087899999999996</v>
      </c>
      <c r="H60" s="13">
        <f t="shared" si="6"/>
        <v>4.6919719999999998</v>
      </c>
      <c r="I60" s="13">
        <f t="shared" si="6"/>
        <v>4.5030000000000001</v>
      </c>
      <c r="J60" s="13">
        <f t="shared" si="6"/>
        <v>4.2290049999999999</v>
      </c>
      <c r="K60" s="13">
        <f t="shared" si="6"/>
        <v>4.127777</v>
      </c>
      <c r="L60" s="13">
        <f t="shared" si="6"/>
        <v>4.3568670000000003</v>
      </c>
      <c r="M60" s="13">
        <f t="shared" si="6"/>
        <v>4.4149070000000004</v>
      </c>
      <c r="N60" s="13">
        <f t="shared" si="6"/>
        <v>4.2377500000000001</v>
      </c>
      <c r="O60" s="13">
        <f t="shared" si="6"/>
        <v>4.0883830000000003</v>
      </c>
      <c r="P60" s="13">
        <f t="shared" si="6"/>
        <v>4.1204989999999997</v>
      </c>
      <c r="Q60" s="13">
        <f t="shared" si="6"/>
        <v>4.1018651849999994</v>
      </c>
    </row>
    <row r="61" spans="2:17" x14ac:dyDescent="0.15">
      <c r="B61" s="5" t="s">
        <v>26</v>
      </c>
      <c r="C61" s="13">
        <f t="shared" ref="C61:J63" si="7">C76/1000000</f>
        <v>6.9201290000000002</v>
      </c>
      <c r="D61" s="13">
        <f t="shared" si="7"/>
        <v>4.2654589999999999</v>
      </c>
      <c r="E61" s="13">
        <f t="shared" si="7"/>
        <v>8.2542829999999991</v>
      </c>
      <c r="F61" s="13">
        <f t="shared" si="7"/>
        <v>4.8452549999999999</v>
      </c>
      <c r="G61" s="13">
        <f t="shared" si="7"/>
        <v>6.0020150000000001</v>
      </c>
      <c r="H61" s="13">
        <f t="shared" si="7"/>
        <v>3.7144689999999998</v>
      </c>
      <c r="I61" s="13">
        <f t="shared" si="7"/>
        <v>4.9348359999999998</v>
      </c>
      <c r="J61" s="13">
        <f t="shared" si="7"/>
        <v>3.928938</v>
      </c>
      <c r="K61" s="13">
        <f>K78/1000000</f>
        <v>7.1088149999999999</v>
      </c>
      <c r="L61" s="13">
        <f t="shared" ref="L61:Q63" si="8">L76/1000000</f>
        <v>7.3122410000000002</v>
      </c>
      <c r="M61" s="13">
        <f t="shared" si="8"/>
        <v>5.0052500000000002</v>
      </c>
      <c r="N61" s="13">
        <f t="shared" si="8"/>
        <v>5.8207950000000004</v>
      </c>
      <c r="O61" s="13">
        <f t="shared" si="8"/>
        <v>6.7269889999999997</v>
      </c>
      <c r="P61" s="13">
        <f t="shared" si="8"/>
        <v>5.5090310000000002</v>
      </c>
      <c r="Q61" s="13">
        <f t="shared" si="8"/>
        <v>3.6244630160000004</v>
      </c>
    </row>
    <row r="62" spans="2:17" x14ac:dyDescent="0.15">
      <c r="B62" s="5" t="s">
        <v>25</v>
      </c>
      <c r="C62" s="13">
        <f t="shared" si="7"/>
        <v>4.7114830000000003</v>
      </c>
      <c r="D62" s="13">
        <f t="shared" si="7"/>
        <v>4.9316870000000002</v>
      </c>
      <c r="E62" s="13">
        <f t="shared" si="7"/>
        <v>5.5603579999999999</v>
      </c>
      <c r="F62" s="13">
        <f t="shared" si="7"/>
        <v>5.5577870000000003</v>
      </c>
      <c r="G62" s="13">
        <f t="shared" si="7"/>
        <v>5.6834769999999999</v>
      </c>
      <c r="H62" s="13">
        <f t="shared" si="7"/>
        <v>5.4103510000000004</v>
      </c>
      <c r="I62" s="13">
        <f t="shared" si="7"/>
        <v>5.4696420000000003</v>
      </c>
      <c r="J62" s="13">
        <f t="shared" si="7"/>
        <v>5.3540020000000004</v>
      </c>
      <c r="K62" s="13">
        <f>K77/1000000</f>
        <v>5.4801310000000001</v>
      </c>
      <c r="L62" s="13">
        <f t="shared" si="8"/>
        <v>5.2231709999999998</v>
      </c>
      <c r="M62" s="13">
        <f t="shared" si="8"/>
        <v>5.2939350000000003</v>
      </c>
      <c r="N62" s="13">
        <f t="shared" si="8"/>
        <v>4.7175120000000001</v>
      </c>
      <c r="O62" s="13">
        <f t="shared" si="8"/>
        <v>4.7695249999999998</v>
      </c>
      <c r="P62" s="13">
        <f t="shared" si="8"/>
        <v>4.7416600000000004</v>
      </c>
      <c r="Q62" s="13">
        <f t="shared" si="8"/>
        <v>4.6139585420000007</v>
      </c>
    </row>
    <row r="63" spans="2:17" x14ac:dyDescent="0.15">
      <c r="B63" s="5" t="s">
        <v>24</v>
      </c>
      <c r="C63" s="13">
        <f t="shared" si="7"/>
        <v>4.8701800000000004</v>
      </c>
      <c r="D63" s="13">
        <f t="shared" si="7"/>
        <v>5.1212</v>
      </c>
      <c r="E63" s="13">
        <f t="shared" si="7"/>
        <v>5.5667999999999997</v>
      </c>
      <c r="F63" s="13">
        <f t="shared" si="7"/>
        <v>5.9423000000000004</v>
      </c>
      <c r="G63" s="13">
        <f t="shared" si="7"/>
        <v>6.0982799999999999</v>
      </c>
      <c r="H63" s="13">
        <f t="shared" si="7"/>
        <v>6.3305910000000001</v>
      </c>
      <c r="I63" s="13">
        <f t="shared" si="7"/>
        <v>6.2080000000000002</v>
      </c>
      <c r="J63" s="13">
        <f t="shared" si="7"/>
        <v>6.7086750000000004</v>
      </c>
      <c r="K63" s="13">
        <f>K78/1000000</f>
        <v>7.1088149999999999</v>
      </c>
      <c r="L63" s="13">
        <f t="shared" si="8"/>
        <v>7.5090019999999997</v>
      </c>
      <c r="M63" s="13">
        <f t="shared" si="8"/>
        <v>7.8845859999999997</v>
      </c>
      <c r="N63" s="13">
        <f t="shared" si="8"/>
        <v>8.1874920000000007</v>
      </c>
      <c r="O63" s="13">
        <f t="shared" si="8"/>
        <v>8.2904239999999998</v>
      </c>
      <c r="P63" s="13">
        <f t="shared" si="8"/>
        <v>8.7603779999999993</v>
      </c>
      <c r="Q63" s="13">
        <f t="shared" si="8"/>
        <v>8.7960980669999991</v>
      </c>
    </row>
    <row r="64" spans="2:17" x14ac:dyDescent="0.15">
      <c r="B64" s="5" t="s">
        <v>23</v>
      </c>
      <c r="C64" s="13">
        <f t="shared" ref="C64:Q64" si="9">C75/1000000</f>
        <v>7.8655980000000003</v>
      </c>
      <c r="D64" s="13">
        <f t="shared" si="9"/>
        <v>8.4793389999999995</v>
      </c>
      <c r="E64" s="13">
        <f t="shared" si="9"/>
        <v>7.9887160000000002</v>
      </c>
      <c r="F64" s="13">
        <f t="shared" si="9"/>
        <v>9.0767779999999991</v>
      </c>
      <c r="G64" s="13">
        <f t="shared" si="9"/>
        <v>9.1992910000000006</v>
      </c>
      <c r="H64" s="13">
        <f t="shared" si="9"/>
        <v>9.6028420000000008</v>
      </c>
      <c r="I64" s="13">
        <f t="shared" si="9"/>
        <v>10.125</v>
      </c>
      <c r="J64" s="13">
        <f t="shared" si="9"/>
        <v>10.784333999999999</v>
      </c>
      <c r="K64" s="13">
        <f t="shared" si="9"/>
        <v>11.632313</v>
      </c>
      <c r="L64" s="13">
        <f t="shared" si="9"/>
        <v>12.517485000000001</v>
      </c>
      <c r="M64" s="13">
        <f t="shared" si="9"/>
        <v>13.2774</v>
      </c>
      <c r="N64" s="13">
        <f t="shared" si="9"/>
        <v>13.299483</v>
      </c>
      <c r="O64" s="13">
        <f t="shared" si="9"/>
        <v>14.433204999999999</v>
      </c>
      <c r="P64" s="13">
        <f t="shared" si="9"/>
        <v>15.774324999999999</v>
      </c>
      <c r="Q64" s="13">
        <f t="shared" si="9"/>
        <v>17.499108324000002</v>
      </c>
    </row>
    <row r="65" spans="2:19" x14ac:dyDescent="0.15">
      <c r="B65" s="5" t="s">
        <v>22</v>
      </c>
      <c r="C65" s="13">
        <f t="shared" ref="C65:Q65" si="10">C74/1000000</f>
        <v>9.799728</v>
      </c>
      <c r="D65" s="13">
        <f t="shared" si="10"/>
        <v>11.597163</v>
      </c>
      <c r="E65" s="13">
        <f t="shared" si="10"/>
        <v>13.595541000000001</v>
      </c>
      <c r="F65" s="13">
        <f t="shared" si="10"/>
        <v>15.403955</v>
      </c>
      <c r="G65" s="13">
        <f t="shared" si="10"/>
        <v>19.267434000000002</v>
      </c>
      <c r="H65" s="13">
        <f t="shared" si="10"/>
        <v>20.883669000000001</v>
      </c>
      <c r="I65" s="13">
        <f t="shared" si="10"/>
        <v>22.388999999999999</v>
      </c>
      <c r="J65" s="13">
        <f t="shared" si="10"/>
        <v>22.586738</v>
      </c>
      <c r="K65" s="13">
        <f t="shared" si="10"/>
        <v>22.632380000000001</v>
      </c>
      <c r="L65" s="13">
        <f t="shared" si="10"/>
        <v>23.033636000000001</v>
      </c>
      <c r="M65" s="13">
        <f t="shared" si="10"/>
        <v>23.418105000000001</v>
      </c>
      <c r="N65" s="13">
        <f t="shared" si="10"/>
        <v>21.834095000000001</v>
      </c>
      <c r="O65" s="13">
        <f t="shared" si="10"/>
        <v>21.718022999999999</v>
      </c>
      <c r="P65" s="13">
        <f t="shared" si="10"/>
        <v>22.032425</v>
      </c>
      <c r="Q65" s="13">
        <f t="shared" si="10"/>
        <v>23.179342784000003</v>
      </c>
    </row>
    <row r="66" spans="2:19" x14ac:dyDescent="0.15">
      <c r="B66" s="5" t="s">
        <v>53</v>
      </c>
      <c r="C66" s="13">
        <f t="shared" ref="C66:Q66" si="11">C73/1000000</f>
        <v>60.471541000000002</v>
      </c>
      <c r="D66" s="13">
        <f t="shared" si="11"/>
        <v>63.487935</v>
      </c>
      <c r="E66" s="13">
        <f t="shared" si="11"/>
        <v>66.213514000000004</v>
      </c>
      <c r="F66" s="13">
        <f t="shared" si="11"/>
        <v>70.365448999999998</v>
      </c>
      <c r="G66" s="13">
        <f t="shared" si="11"/>
        <v>73.671124000000006</v>
      </c>
      <c r="H66" s="13">
        <f t="shared" si="11"/>
        <v>76.149367999999996</v>
      </c>
      <c r="I66" s="13">
        <f t="shared" si="11"/>
        <v>78.832999999999998</v>
      </c>
      <c r="J66" s="13">
        <f t="shared" si="11"/>
        <v>78.337639999999993</v>
      </c>
      <c r="K66" s="13">
        <f t="shared" si="11"/>
        <v>79.935168000000004</v>
      </c>
      <c r="L66" s="13">
        <f t="shared" si="11"/>
        <v>80.966369</v>
      </c>
      <c r="M66" s="13">
        <f t="shared" si="11"/>
        <v>82.593751999999995</v>
      </c>
      <c r="N66" s="13">
        <f t="shared" si="11"/>
        <v>83.929520999999994</v>
      </c>
      <c r="O66" s="13">
        <f t="shared" si="11"/>
        <v>85.948133999999996</v>
      </c>
      <c r="P66" s="13">
        <f t="shared" si="11"/>
        <v>88.567716000000004</v>
      </c>
      <c r="Q66" s="13">
        <f t="shared" si="11"/>
        <v>92.691711147999996</v>
      </c>
    </row>
    <row r="68" spans="2:19" x14ac:dyDescent="0.15">
      <c r="C68" s="9"/>
    </row>
    <row r="69" spans="2:19" x14ac:dyDescent="0.15">
      <c r="C69" s="9"/>
    </row>
    <row r="70" spans="2:19" x14ac:dyDescent="0.15">
      <c r="C70" s="9"/>
    </row>
    <row r="71" spans="2:19" x14ac:dyDescent="0.15">
      <c r="C71" s="2">
        <v>2009</v>
      </c>
      <c r="D71" s="2">
        <v>2010</v>
      </c>
      <c r="E71" s="2">
        <v>2011</v>
      </c>
      <c r="F71" s="2">
        <v>2012</v>
      </c>
      <c r="G71" s="2">
        <v>2013</v>
      </c>
      <c r="H71" s="2">
        <v>2014</v>
      </c>
      <c r="I71" s="2">
        <v>2015</v>
      </c>
      <c r="J71" s="2">
        <v>2016</v>
      </c>
      <c r="K71" s="2">
        <v>2017</v>
      </c>
      <c r="L71" s="2">
        <v>2018</v>
      </c>
      <c r="M71" s="2">
        <v>2019</v>
      </c>
      <c r="N71" s="2">
        <v>2020</v>
      </c>
      <c r="O71" s="2">
        <v>2021</v>
      </c>
      <c r="P71" s="2">
        <v>2022</v>
      </c>
      <c r="Q71" s="2">
        <v>2023</v>
      </c>
    </row>
    <row r="72" spans="2:19" x14ac:dyDescent="0.15">
      <c r="C72" s="11" t="s">
        <v>37</v>
      </c>
      <c r="D72" s="11" t="s">
        <v>38</v>
      </c>
      <c r="E72" s="11" t="s">
        <v>39</v>
      </c>
      <c r="F72" s="11" t="s">
        <v>40</v>
      </c>
      <c r="G72" s="11" t="s">
        <v>41</v>
      </c>
      <c r="H72" s="11" t="s">
        <v>42</v>
      </c>
      <c r="I72" s="11" t="s">
        <v>43</v>
      </c>
      <c r="J72" s="11" t="s">
        <v>44</v>
      </c>
      <c r="K72" s="11" t="s">
        <v>45</v>
      </c>
      <c r="L72" s="11" t="s">
        <v>46</v>
      </c>
      <c r="M72" s="11" t="s">
        <v>47</v>
      </c>
      <c r="N72" s="11" t="s">
        <v>48</v>
      </c>
      <c r="O72" s="11" t="s">
        <v>49</v>
      </c>
      <c r="P72" s="11" t="s">
        <v>50</v>
      </c>
      <c r="Q72" s="11" t="s">
        <v>51</v>
      </c>
    </row>
    <row r="73" spans="2:19" x14ac:dyDescent="0.15">
      <c r="B73" s="2" t="s">
        <v>53</v>
      </c>
      <c r="C73" s="149">
        <v>60471541</v>
      </c>
      <c r="D73" s="149">
        <v>63487935</v>
      </c>
      <c r="E73" s="149">
        <v>66213514</v>
      </c>
      <c r="F73" s="149">
        <v>70365449</v>
      </c>
      <c r="G73" s="149">
        <v>73671124</v>
      </c>
      <c r="H73" s="149">
        <v>76149368</v>
      </c>
      <c r="I73" s="149">
        <v>78833000</v>
      </c>
      <c r="J73" s="8">
        <v>78337640</v>
      </c>
      <c r="K73" s="8">
        <v>79935168</v>
      </c>
      <c r="L73" s="8">
        <v>80966369</v>
      </c>
      <c r="M73" s="102">
        <v>82593752</v>
      </c>
      <c r="N73" s="102">
        <v>83929521</v>
      </c>
      <c r="O73" s="102">
        <v>85948134</v>
      </c>
      <c r="P73" s="102">
        <v>88567716</v>
      </c>
      <c r="Q73" s="102">
        <v>92691711.148000002</v>
      </c>
      <c r="R73" s="102"/>
      <c r="S73" s="102"/>
    </row>
    <row r="74" spans="2:19" x14ac:dyDescent="0.15">
      <c r="B74" s="2" t="s">
        <v>31</v>
      </c>
      <c r="C74" s="149">
        <v>9799728</v>
      </c>
      <c r="D74" s="149">
        <v>11597163</v>
      </c>
      <c r="E74" s="149">
        <v>13595541</v>
      </c>
      <c r="F74" s="149">
        <v>15403955</v>
      </c>
      <c r="G74" s="149">
        <v>19267434</v>
      </c>
      <c r="H74" s="149">
        <v>20883669</v>
      </c>
      <c r="I74" s="149">
        <v>22389000</v>
      </c>
      <c r="J74" s="8">
        <v>22586738</v>
      </c>
      <c r="K74" s="8">
        <v>22632380</v>
      </c>
      <c r="L74" s="8">
        <v>23033636</v>
      </c>
      <c r="M74" s="102">
        <v>23418105</v>
      </c>
      <c r="N74" s="102">
        <v>21834095</v>
      </c>
      <c r="O74" s="102">
        <v>21718023</v>
      </c>
      <c r="P74" s="102">
        <v>22032425</v>
      </c>
      <c r="Q74" s="102">
        <v>23179342.784000002</v>
      </c>
      <c r="R74" s="102"/>
      <c r="S74" s="102"/>
    </row>
    <row r="75" spans="2:19" x14ac:dyDescent="0.15">
      <c r="B75" s="2" t="s">
        <v>32</v>
      </c>
      <c r="C75" s="149">
        <v>7865598</v>
      </c>
      <c r="D75" s="149">
        <v>8479339</v>
      </c>
      <c r="E75" s="149">
        <v>7988716</v>
      </c>
      <c r="F75" s="149">
        <v>9076778</v>
      </c>
      <c r="G75" s="149">
        <v>9199291</v>
      </c>
      <c r="H75" s="149">
        <v>9602842</v>
      </c>
      <c r="I75" s="149">
        <v>10125000</v>
      </c>
      <c r="J75" s="8">
        <v>10784334</v>
      </c>
      <c r="K75" s="8">
        <v>11632313</v>
      </c>
      <c r="L75" s="8">
        <v>12517485</v>
      </c>
      <c r="M75" s="102">
        <v>13277400</v>
      </c>
      <c r="N75" s="102">
        <v>13299483</v>
      </c>
      <c r="O75" s="102">
        <v>14433205</v>
      </c>
      <c r="P75" s="102">
        <v>15774325</v>
      </c>
      <c r="Q75" s="102">
        <v>17499108.324000001</v>
      </c>
      <c r="R75" s="102"/>
      <c r="S75" s="102"/>
    </row>
    <row r="76" spans="2:19" x14ac:dyDescent="0.15">
      <c r="B76" s="2" t="s">
        <v>35</v>
      </c>
      <c r="C76" s="149">
        <v>6920129</v>
      </c>
      <c r="D76" s="149">
        <v>4265459</v>
      </c>
      <c r="E76" s="149">
        <v>8254283</v>
      </c>
      <c r="F76" s="149">
        <v>4845255</v>
      </c>
      <c r="G76" s="149">
        <v>6002015</v>
      </c>
      <c r="H76" s="149">
        <v>3714469</v>
      </c>
      <c r="I76" s="149">
        <v>4934836</v>
      </c>
      <c r="J76" s="8">
        <v>3928938</v>
      </c>
      <c r="K76" s="8">
        <v>4285648</v>
      </c>
      <c r="L76" s="8">
        <v>7312241</v>
      </c>
      <c r="M76" s="102">
        <v>5005250</v>
      </c>
      <c r="N76" s="102">
        <v>5820795</v>
      </c>
      <c r="O76" s="102">
        <v>6726989</v>
      </c>
      <c r="P76" s="102">
        <v>5509031</v>
      </c>
      <c r="Q76" s="102">
        <v>3624463.0160000003</v>
      </c>
      <c r="R76" s="102"/>
      <c r="S76" s="102"/>
    </row>
    <row r="77" spans="2:19" x14ac:dyDescent="0.15">
      <c r="B77" s="2" t="s">
        <v>34</v>
      </c>
      <c r="C77" s="149">
        <v>4711483</v>
      </c>
      <c r="D77" s="149">
        <v>4931687</v>
      </c>
      <c r="E77" s="149">
        <v>5560358</v>
      </c>
      <c r="F77" s="149">
        <v>5557787</v>
      </c>
      <c r="G77" s="149">
        <v>5683477</v>
      </c>
      <c r="H77" s="149">
        <v>5410351</v>
      </c>
      <c r="I77" s="149">
        <v>5469642</v>
      </c>
      <c r="J77" s="8">
        <v>5354002</v>
      </c>
      <c r="K77" s="8">
        <v>5480131</v>
      </c>
      <c r="L77" s="8">
        <v>5223171</v>
      </c>
      <c r="M77" s="102">
        <v>5293935</v>
      </c>
      <c r="N77" s="102">
        <v>4717512</v>
      </c>
      <c r="O77" s="102">
        <v>4769525</v>
      </c>
      <c r="P77" s="102">
        <v>4741660</v>
      </c>
      <c r="Q77" s="102">
        <v>4613958.5420000004</v>
      </c>
      <c r="R77" s="102"/>
      <c r="S77" s="102"/>
    </row>
    <row r="78" spans="2:19" x14ac:dyDescent="0.15">
      <c r="B78" s="2" t="s">
        <v>33</v>
      </c>
      <c r="C78" s="149">
        <v>4870180</v>
      </c>
      <c r="D78" s="149">
        <v>5121200</v>
      </c>
      <c r="E78" s="149">
        <v>5566800</v>
      </c>
      <c r="F78" s="149">
        <v>5942300</v>
      </c>
      <c r="G78" s="149">
        <v>6098280</v>
      </c>
      <c r="H78" s="149">
        <v>6330591</v>
      </c>
      <c r="I78" s="149">
        <v>6208000</v>
      </c>
      <c r="J78" s="8">
        <v>6708675</v>
      </c>
      <c r="K78" s="8">
        <v>7108815</v>
      </c>
      <c r="L78" s="8">
        <v>7509002</v>
      </c>
      <c r="M78" s="102">
        <v>7884586</v>
      </c>
      <c r="N78" s="102">
        <v>8187492</v>
      </c>
      <c r="O78" s="102">
        <v>8290424</v>
      </c>
      <c r="P78" s="102">
        <v>8760378</v>
      </c>
      <c r="Q78" s="102">
        <v>8796098.0669999998</v>
      </c>
      <c r="R78" s="102"/>
      <c r="S78" s="102"/>
    </row>
    <row r="79" spans="2:19" x14ac:dyDescent="0.15">
      <c r="B79" s="2" t="s">
        <v>36</v>
      </c>
      <c r="C79" s="149">
        <v>5080415</v>
      </c>
      <c r="D79" s="149">
        <v>5158208</v>
      </c>
      <c r="E79" s="149">
        <v>4971806</v>
      </c>
      <c r="F79" s="149">
        <v>4865220</v>
      </c>
      <c r="G79" s="149">
        <v>4708790</v>
      </c>
      <c r="H79" s="149">
        <v>4691972</v>
      </c>
      <c r="I79" s="149">
        <v>4503000</v>
      </c>
      <c r="J79" s="8">
        <v>4229005</v>
      </c>
      <c r="K79" s="8">
        <v>4127777</v>
      </c>
      <c r="L79" s="8">
        <v>4356867</v>
      </c>
      <c r="M79" s="102">
        <v>4414907</v>
      </c>
      <c r="N79" s="102">
        <v>4237750</v>
      </c>
      <c r="O79" s="102">
        <v>4088383</v>
      </c>
      <c r="P79" s="102">
        <v>4120499</v>
      </c>
      <c r="Q79" s="102">
        <v>4101865.1849999996</v>
      </c>
      <c r="R79" s="102"/>
      <c r="S79" s="102"/>
    </row>
    <row r="80" spans="2:19" x14ac:dyDescent="0.15">
      <c r="B80" s="2" t="s">
        <v>28</v>
      </c>
      <c r="C80" s="149">
        <v>5452317</v>
      </c>
      <c r="D80" s="149">
        <v>5314161</v>
      </c>
      <c r="E80" s="149">
        <v>4769822</v>
      </c>
      <c r="F80" s="149">
        <v>4816643</v>
      </c>
      <c r="G80" s="149">
        <v>4768545</v>
      </c>
      <c r="H80" s="149">
        <v>4772892</v>
      </c>
      <c r="I80" s="149">
        <v>4656000</v>
      </c>
      <c r="J80" s="8">
        <v>4341825</v>
      </c>
      <c r="K80" s="8">
        <v>4295728</v>
      </c>
      <c r="L80" s="8">
        <v>4375614</v>
      </c>
      <c r="M80" s="102">
        <v>4174309</v>
      </c>
      <c r="N80" s="102">
        <v>4266442</v>
      </c>
      <c r="O80" s="102">
        <v>4213919</v>
      </c>
      <c r="P80" s="102">
        <v>3910316</v>
      </c>
      <c r="Q80" s="102">
        <v>3783015.125</v>
      </c>
      <c r="R80" s="102"/>
      <c r="S80" s="102"/>
    </row>
    <row r="81" spans="2:19" x14ac:dyDescent="0.15">
      <c r="B81" s="2" t="s">
        <v>54</v>
      </c>
      <c r="C81" s="12">
        <v>4702902</v>
      </c>
      <c r="D81" s="12">
        <v>3761563</v>
      </c>
      <c r="E81" s="12">
        <v>4436502</v>
      </c>
      <c r="F81" s="12">
        <v>4084463</v>
      </c>
      <c r="G81" s="12">
        <v>3334592</v>
      </c>
      <c r="H81" s="12">
        <v>3820176</v>
      </c>
      <c r="I81" s="12">
        <v>3189695</v>
      </c>
      <c r="J81" s="8">
        <v>2877054</v>
      </c>
      <c r="K81" s="8">
        <v>3554168</v>
      </c>
      <c r="L81" s="8">
        <v>3657644</v>
      </c>
      <c r="M81" s="102">
        <v>3783968</v>
      </c>
      <c r="N81" s="102">
        <v>3688721</v>
      </c>
      <c r="O81" s="102">
        <v>3834717</v>
      </c>
      <c r="P81" s="102">
        <v>4214240</v>
      </c>
      <c r="Q81" s="102">
        <v>4099407.378</v>
      </c>
      <c r="R81" s="102"/>
      <c r="S81" s="102"/>
    </row>
    <row r="82" spans="2:19" x14ac:dyDescent="0.15">
      <c r="B82" s="2" t="s">
        <v>55</v>
      </c>
      <c r="C82" s="12">
        <v>3949267</v>
      </c>
      <c r="D82" s="12">
        <v>4196794</v>
      </c>
      <c r="E82" s="12">
        <v>4391167</v>
      </c>
      <c r="F82" s="12">
        <v>4484450</v>
      </c>
      <c r="G82" s="12">
        <v>4506749</v>
      </c>
      <c r="H82" s="12">
        <v>4396267</v>
      </c>
      <c r="I82" s="12">
        <v>4617875</v>
      </c>
      <c r="J82" s="8">
        <v>4947539</v>
      </c>
      <c r="K82" s="8">
        <v>5065176</v>
      </c>
      <c r="L82" s="8">
        <v>5323509</v>
      </c>
      <c r="M82" s="102">
        <v>5231438</v>
      </c>
      <c r="N82" s="102">
        <v>5372210</v>
      </c>
      <c r="O82" s="102">
        <v>5847045</v>
      </c>
      <c r="P82" s="102">
        <v>5339717</v>
      </c>
      <c r="Q82" s="102">
        <v>5758562</v>
      </c>
      <c r="R82" s="102"/>
      <c r="S82" s="102"/>
    </row>
    <row r="83" spans="2:19" x14ac:dyDescent="0.15">
      <c r="B83" s="2" t="s">
        <v>52</v>
      </c>
      <c r="C83" s="12">
        <v>33572286</v>
      </c>
      <c r="D83" s="12">
        <v>34387060</v>
      </c>
      <c r="E83" s="12">
        <v>34376412</v>
      </c>
      <c r="F83" s="12">
        <v>35329909</v>
      </c>
      <c r="G83" s="12">
        <f t="shared" ref="G83:Q83" si="12">G84-SUM(G73:G82)</f>
        <v>53822190</v>
      </c>
      <c r="H83" s="12">
        <f t="shared" si="12"/>
        <v>56011004</v>
      </c>
      <c r="I83" s="12">
        <f t="shared" si="12"/>
        <v>51530460</v>
      </c>
      <c r="J83" s="12">
        <f t="shared" si="12"/>
        <v>54552855</v>
      </c>
      <c r="K83" s="12">
        <f t="shared" si="12"/>
        <v>57463060</v>
      </c>
      <c r="L83" s="12">
        <f t="shared" si="12"/>
        <v>59082362</v>
      </c>
      <c r="M83" s="12">
        <f t="shared" si="12"/>
        <v>58612766</v>
      </c>
      <c r="N83" s="12">
        <f t="shared" si="12"/>
        <v>59467429</v>
      </c>
      <c r="O83" s="12">
        <f t="shared" si="12"/>
        <v>60385861</v>
      </c>
      <c r="P83" s="12">
        <f t="shared" si="12"/>
        <v>61596626</v>
      </c>
      <c r="Q83" s="12">
        <f t="shared" si="12"/>
        <v>59709707.263000011</v>
      </c>
      <c r="R83" s="102"/>
      <c r="S83" s="102"/>
    </row>
    <row r="84" spans="2:19" x14ac:dyDescent="0.15">
      <c r="B84" s="2" t="s">
        <v>56</v>
      </c>
      <c r="C84" s="12">
        <v>164285147</v>
      </c>
      <c r="D84" s="12">
        <v>168182769</v>
      </c>
      <c r="E84" s="12">
        <v>177822782</v>
      </c>
      <c r="F84" s="12">
        <v>182853313</v>
      </c>
      <c r="G84" s="12">
        <v>191062487</v>
      </c>
      <c r="H84" s="12">
        <v>195783601</v>
      </c>
      <c r="I84" s="12">
        <v>196456508</v>
      </c>
      <c r="J84" s="8">
        <v>198648605</v>
      </c>
      <c r="K84" s="8">
        <v>205580364</v>
      </c>
      <c r="L84" s="8">
        <v>213357900</v>
      </c>
      <c r="M84" s="102">
        <v>213690416</v>
      </c>
      <c r="N84" s="102">
        <v>214821450</v>
      </c>
      <c r="O84" s="102">
        <v>220256225</v>
      </c>
      <c r="P84" s="102">
        <v>224566933</v>
      </c>
      <c r="Q84" s="102">
        <v>227857238.83200002</v>
      </c>
      <c r="R84" s="102"/>
      <c r="S84" s="102"/>
    </row>
    <row r="85" spans="2:19" x14ac:dyDescent="0.15">
      <c r="H85" s="15"/>
      <c r="I85" s="15"/>
    </row>
    <row r="86" spans="2:19" x14ac:dyDescent="0.15">
      <c r="B86" s="2" t="s">
        <v>57</v>
      </c>
      <c r="G86" s="16">
        <v>5521244</v>
      </c>
      <c r="H86" s="15">
        <v>5574839</v>
      </c>
      <c r="I86" s="15">
        <v>5410351</v>
      </c>
    </row>
    <row r="87" spans="2:19" x14ac:dyDescent="0.15">
      <c r="B87" s="2" t="s">
        <v>58</v>
      </c>
      <c r="G87" s="16">
        <v>4467619</v>
      </c>
      <c r="H87" s="15">
        <v>4717620</v>
      </c>
      <c r="I87" s="15">
        <v>5047526</v>
      </c>
      <c r="J87" s="2" t="s">
        <v>53</v>
      </c>
      <c r="K87" s="8">
        <f t="shared" ref="K87:L89" si="13">K73/1000</f>
        <v>79935.168000000005</v>
      </c>
      <c r="L87" s="8">
        <f t="shared" si="13"/>
        <v>80966.369000000006</v>
      </c>
    </row>
    <row r="88" spans="2:19" x14ac:dyDescent="0.15">
      <c r="H88" s="15"/>
      <c r="I88" s="15"/>
      <c r="J88" s="2" t="s">
        <v>31</v>
      </c>
      <c r="K88" s="8">
        <f t="shared" si="13"/>
        <v>22632.38</v>
      </c>
      <c r="L88" s="8">
        <f t="shared" si="13"/>
        <v>23033.635999999999</v>
      </c>
    </row>
    <row r="89" spans="2:19" x14ac:dyDescent="0.15">
      <c r="J89" s="2" t="s">
        <v>32</v>
      </c>
      <c r="K89" s="8">
        <f t="shared" si="13"/>
        <v>11632.313</v>
      </c>
      <c r="L89" s="8">
        <f t="shared" si="13"/>
        <v>12517.485000000001</v>
      </c>
    </row>
    <row r="90" spans="2:19" x14ac:dyDescent="0.15">
      <c r="J90" s="2" t="s">
        <v>33</v>
      </c>
      <c r="K90" s="8">
        <f>K78/1000</f>
        <v>7108.8149999999996</v>
      </c>
      <c r="L90" s="8">
        <f>L78/1000</f>
        <v>7509.0020000000004</v>
      </c>
    </row>
    <row r="91" spans="2:19" x14ac:dyDescent="0.15">
      <c r="J91" s="2" t="s">
        <v>34</v>
      </c>
      <c r="K91" s="8">
        <f>K77/1000</f>
        <v>5480.1310000000003</v>
      </c>
      <c r="L91" s="8">
        <f>L77/1000</f>
        <v>5223.1710000000003</v>
      </c>
    </row>
    <row r="92" spans="2:19" x14ac:dyDescent="0.15">
      <c r="J92" s="2" t="s">
        <v>28</v>
      </c>
      <c r="K92" s="8">
        <f>K80/1000</f>
        <v>4295.7280000000001</v>
      </c>
      <c r="L92" s="8">
        <f>L80/1000</f>
        <v>4375.6139999999996</v>
      </c>
    </row>
    <row r="93" spans="2:19" x14ac:dyDescent="0.15">
      <c r="J93" s="2" t="s">
        <v>36</v>
      </c>
      <c r="K93" s="8">
        <f>K79/1000</f>
        <v>4127.777</v>
      </c>
      <c r="L93" s="8">
        <f>L79/1000</f>
        <v>4356.8670000000002</v>
      </c>
    </row>
    <row r="94" spans="2:19" x14ac:dyDescent="0.15">
      <c r="J94" s="2" t="s">
        <v>35</v>
      </c>
      <c r="K94" s="8">
        <f>K76/1000</f>
        <v>4285.6480000000001</v>
      </c>
      <c r="L94" s="8">
        <f>L76/1000</f>
        <v>7312.241</v>
      </c>
    </row>
    <row r="95" spans="2:19" x14ac:dyDescent="0.15">
      <c r="J95" s="2" t="s">
        <v>52</v>
      </c>
      <c r="K95" s="8">
        <v>72000.162000000011</v>
      </c>
      <c r="L95" s="8">
        <v>75237.388999999996</v>
      </c>
    </row>
    <row r="96" spans="2:19" x14ac:dyDescent="0.15">
      <c r="K96" s="8"/>
      <c r="L96" s="8"/>
    </row>
    <row r="97" spans="9:12" x14ac:dyDescent="0.15">
      <c r="K97" s="8"/>
      <c r="L97" s="8"/>
    </row>
    <row r="98" spans="9:12" x14ac:dyDescent="0.15">
      <c r="K98" s="8"/>
      <c r="L98" s="8"/>
    </row>
    <row r="99" spans="9:12" x14ac:dyDescent="0.15">
      <c r="I99" s="19" t="s">
        <v>21</v>
      </c>
    </row>
    <row r="100" spans="9:12" x14ac:dyDescent="0.15">
      <c r="I100" s="22" t="s">
        <v>22</v>
      </c>
    </row>
    <row r="101" spans="9:12" x14ac:dyDescent="0.15">
      <c r="I101" s="22" t="s">
        <v>23</v>
      </c>
    </row>
    <row r="102" spans="9:12" x14ac:dyDescent="0.15">
      <c r="I102" s="22" t="s">
        <v>24</v>
      </c>
    </row>
    <row r="103" spans="9:12" x14ac:dyDescent="0.15">
      <c r="I103" s="22" t="s">
        <v>25</v>
      </c>
    </row>
    <row r="104" spans="9:12" x14ac:dyDescent="0.15">
      <c r="I104" s="22" t="s">
        <v>28</v>
      </c>
    </row>
    <row r="105" spans="9:12" x14ac:dyDescent="0.15">
      <c r="I105" s="22" t="s">
        <v>27</v>
      </c>
    </row>
    <row r="106" spans="9:12" x14ac:dyDescent="0.15">
      <c r="I106" s="22" t="s">
        <v>26</v>
      </c>
    </row>
    <row r="107" spans="9:12" x14ac:dyDescent="0.15">
      <c r="I107" s="22" t="s">
        <v>29</v>
      </c>
    </row>
  </sheetData>
  <mergeCells count="5">
    <mergeCell ref="C3:F3"/>
    <mergeCell ref="B18:E18"/>
    <mergeCell ref="C4:E4"/>
    <mergeCell ref="F4:G4"/>
    <mergeCell ref="B4:B5"/>
  </mergeCells>
  <phoneticPr fontId="2"/>
  <hyperlinks>
    <hyperlink ref="I1" location="目次!A1" display="目次に戻る" xr:uid="{3461C5F2-DA2F-4858-9252-FE38A690F594}"/>
  </hyperlinks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8"/>
  <sheetViews>
    <sheetView tabSelected="1" workbookViewId="0">
      <selection activeCell="H31" sqref="H31"/>
    </sheetView>
  </sheetViews>
  <sheetFormatPr defaultColWidth="9" defaultRowHeight="13.5" x14ac:dyDescent="0.15"/>
  <cols>
    <col min="1" max="1" width="1.625" style="27" customWidth="1"/>
    <col min="2" max="2" width="3.375" style="27" customWidth="1"/>
    <col min="3" max="3" width="1.25" style="27" customWidth="1"/>
    <col min="4" max="12" width="10.625" style="27" customWidth="1"/>
    <col min="13" max="13" width="1.625" style="27" customWidth="1"/>
    <col min="14" max="17" width="6.625" style="27" customWidth="1"/>
    <col min="18" max="16384" width="9" style="27"/>
  </cols>
  <sheetData>
    <row r="1" spans="2:13" x14ac:dyDescent="0.15">
      <c r="K1" s="28" t="s">
        <v>14</v>
      </c>
    </row>
    <row r="2" spans="2:13" x14ac:dyDescent="0.15">
      <c r="B2" s="222"/>
      <c r="C2" s="222"/>
      <c r="D2" s="222"/>
      <c r="E2" s="222"/>
      <c r="F2" s="222"/>
      <c r="G2" s="222"/>
      <c r="H2" s="222"/>
      <c r="I2" s="222"/>
    </row>
    <row r="3" spans="2:13" x14ac:dyDescent="0.15">
      <c r="D3" s="29"/>
    </row>
    <row r="5" spans="2:13" ht="16.5" customHeight="1" x14ac:dyDescent="0.15">
      <c r="C5" s="30"/>
      <c r="D5" s="233" t="s">
        <v>59</v>
      </c>
      <c r="E5" s="233"/>
      <c r="F5" s="233"/>
      <c r="G5" s="233"/>
      <c r="H5" s="233"/>
      <c r="I5" s="233"/>
      <c r="J5" s="233"/>
      <c r="K5" s="233"/>
      <c r="L5" s="234"/>
      <c r="M5" s="30"/>
    </row>
    <row r="6" spans="2:13" ht="16.5" customHeight="1" x14ac:dyDescent="0.15">
      <c r="C6" s="30"/>
      <c r="D6" s="227"/>
      <c r="E6" s="228"/>
      <c r="F6" s="231" t="s">
        <v>49</v>
      </c>
      <c r="G6" s="231" t="s">
        <v>50</v>
      </c>
      <c r="H6" s="231" t="s">
        <v>51</v>
      </c>
      <c r="I6" s="231" t="s">
        <v>60</v>
      </c>
      <c r="J6" s="231" t="s">
        <v>61</v>
      </c>
      <c r="K6" s="225" t="s">
        <v>62</v>
      </c>
      <c r="L6" s="226"/>
      <c r="M6" s="30"/>
    </row>
    <row r="7" spans="2:13" ht="16.5" customHeight="1" x14ac:dyDescent="0.15">
      <c r="C7" s="30"/>
      <c r="D7" s="229"/>
      <c r="E7" s="230"/>
      <c r="F7" s="232"/>
      <c r="G7" s="232"/>
      <c r="H7" s="232"/>
      <c r="I7" s="232"/>
      <c r="J7" s="232"/>
      <c r="K7" s="153" t="s">
        <v>63</v>
      </c>
      <c r="L7" s="170" t="s">
        <v>64</v>
      </c>
      <c r="M7" s="30"/>
    </row>
    <row r="8" spans="2:13" ht="16.5" customHeight="1" x14ac:dyDescent="0.15">
      <c r="C8" s="30"/>
      <c r="D8" s="223" t="s">
        <v>65</v>
      </c>
      <c r="E8" s="31" t="s">
        <v>66</v>
      </c>
      <c r="F8" s="158">
        <v>16114</v>
      </c>
      <c r="G8" s="160">
        <v>20732</v>
      </c>
      <c r="H8" s="159">
        <v>20167</v>
      </c>
      <c r="I8" s="159">
        <v>18704.298009999999</v>
      </c>
      <c r="J8" s="154">
        <v>19632.11752</v>
      </c>
      <c r="K8" s="167">
        <f>J8/I8</f>
        <v>1.0496046154474203</v>
      </c>
      <c r="L8" s="171">
        <f>J8/F8</f>
        <v>1.2183267667866451</v>
      </c>
      <c r="M8" s="30"/>
    </row>
    <row r="9" spans="2:13" ht="16.5" customHeight="1" x14ac:dyDescent="0.15">
      <c r="C9" s="30"/>
      <c r="D9" s="224"/>
      <c r="E9" s="157" t="s">
        <v>67</v>
      </c>
      <c r="F9" s="161">
        <v>3015</v>
      </c>
      <c r="G9" s="162">
        <v>3873</v>
      </c>
      <c r="H9" s="163">
        <v>3901</v>
      </c>
      <c r="I9" s="163">
        <v>2899.7515899999999</v>
      </c>
      <c r="J9" s="155">
        <v>3526.9849300000001</v>
      </c>
      <c r="K9" s="168">
        <f t="shared" ref="K9:K11" si="0">J9/I9</f>
        <v>1.2163058870846244</v>
      </c>
      <c r="L9" s="172">
        <f t="shared" ref="L9:L10" si="1">J9/F9</f>
        <v>1.1698125804311774</v>
      </c>
      <c r="M9" s="30"/>
    </row>
    <row r="10" spans="2:13" ht="16.5" customHeight="1" x14ac:dyDescent="0.15">
      <c r="C10" s="30"/>
      <c r="D10" s="220" t="s">
        <v>68</v>
      </c>
      <c r="E10" s="62" t="s">
        <v>66</v>
      </c>
      <c r="F10" s="164">
        <v>2202</v>
      </c>
      <c r="G10" s="165">
        <v>2222</v>
      </c>
      <c r="H10" s="166">
        <v>2156</v>
      </c>
      <c r="I10" s="166">
        <v>1884.4890109999999</v>
      </c>
      <c r="J10" s="156">
        <v>1854.766809</v>
      </c>
      <c r="K10" s="169">
        <f t="shared" si="0"/>
        <v>0.98422797807442353</v>
      </c>
      <c r="L10" s="173">
        <f t="shared" si="1"/>
        <v>0.8423100858310627</v>
      </c>
      <c r="M10" s="30"/>
    </row>
    <row r="11" spans="2:13" ht="16.5" customHeight="1" x14ac:dyDescent="0.15">
      <c r="C11" s="30"/>
      <c r="D11" s="221"/>
      <c r="E11" s="174" t="s">
        <v>67</v>
      </c>
      <c r="F11" s="175" t="s">
        <v>69</v>
      </c>
      <c r="G11" s="176">
        <v>551</v>
      </c>
      <c r="H11" s="177">
        <v>405</v>
      </c>
      <c r="I11" s="177">
        <v>412.53615300000001</v>
      </c>
      <c r="J11" s="178">
        <v>578.12491399999999</v>
      </c>
      <c r="K11" s="179">
        <f t="shared" si="0"/>
        <v>1.401392119928941</v>
      </c>
      <c r="L11" s="180" t="s">
        <v>70</v>
      </c>
      <c r="M11" s="30"/>
    </row>
    <row r="12" spans="2:13" ht="16.5" customHeight="1" x14ac:dyDescent="0.15">
      <c r="C12" s="30"/>
      <c r="D12" s="103" t="s">
        <v>71</v>
      </c>
      <c r="E12" s="30"/>
      <c r="F12" s="30"/>
      <c r="G12" s="30"/>
      <c r="H12" s="30"/>
      <c r="I12" s="30"/>
      <c r="J12" s="30"/>
      <c r="K12" s="30"/>
      <c r="L12" s="30"/>
      <c r="M12" s="30"/>
    </row>
    <row r="16" spans="2:13" ht="14.25" thickBot="1" x14ac:dyDescent="0.2"/>
    <row r="17" spans="4:6" x14ac:dyDescent="0.15">
      <c r="D17" s="214" t="s">
        <v>72</v>
      </c>
      <c r="E17" s="215"/>
      <c r="F17" s="216"/>
    </row>
    <row r="18" spans="4:6" ht="14.25" thickBot="1" x14ac:dyDescent="0.2">
      <c r="D18" s="217"/>
      <c r="E18" s="218"/>
      <c r="F18" s="219"/>
    </row>
  </sheetData>
  <mergeCells count="12">
    <mergeCell ref="D17:F18"/>
    <mergeCell ref="D10:D11"/>
    <mergeCell ref="B2:I2"/>
    <mergeCell ref="D8:D9"/>
    <mergeCell ref="K6:L6"/>
    <mergeCell ref="D6:E7"/>
    <mergeCell ref="F6:F7"/>
    <mergeCell ref="G6:G7"/>
    <mergeCell ref="H6:H7"/>
    <mergeCell ref="D5:L5"/>
    <mergeCell ref="I6:I7"/>
    <mergeCell ref="J6:J7"/>
  </mergeCells>
  <phoneticPr fontId="2"/>
  <hyperlinks>
    <hyperlink ref="K1" location="目次!A1" display="目次に戻る" xr:uid="{00000000-0004-0000-0200-000000000000}"/>
  </hyperlinks>
  <pageMargins left="0.75" right="0.75" top="1" bottom="1" header="0.51200000000000001" footer="0.5120000000000000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890F-49B3-4C54-BA60-001C1565DCD1}">
  <sheetPr>
    <tabColor rgb="FFFFFF00"/>
  </sheetPr>
  <dimension ref="A1:O90"/>
  <sheetViews>
    <sheetView topLeftCell="A18" zoomScaleNormal="100" workbookViewId="0">
      <selection sqref="A1:J44"/>
    </sheetView>
  </sheetViews>
  <sheetFormatPr defaultColWidth="9" defaultRowHeight="12" customHeight="1" x14ac:dyDescent="0.15"/>
  <cols>
    <col min="1" max="1" width="1.375" style="118" customWidth="1"/>
    <col min="2" max="2" width="9.875" style="118" customWidth="1"/>
    <col min="3" max="3" width="13.875" style="118" bestFit="1" customWidth="1"/>
    <col min="4" max="9" width="9.875" style="118" customWidth="1"/>
    <col min="10" max="10" width="1.375" style="118" customWidth="1"/>
    <col min="11" max="12" width="9.125" style="118" customWidth="1"/>
    <col min="13" max="14" width="7.625" style="118" customWidth="1"/>
    <col min="15" max="16" width="6.625" style="118" customWidth="1"/>
    <col min="17" max="16384" width="9" style="118"/>
  </cols>
  <sheetData>
    <row r="1" spans="1:15" ht="18.75" customHeight="1" thickBot="1" x14ac:dyDescent="0.2">
      <c r="A1" s="30"/>
      <c r="B1" s="33" t="s">
        <v>100</v>
      </c>
      <c r="C1" s="33"/>
      <c r="D1" s="33"/>
      <c r="E1" s="33"/>
      <c r="F1" s="33"/>
      <c r="G1" s="33"/>
      <c r="H1" s="33"/>
      <c r="I1" s="33"/>
      <c r="J1" s="30"/>
      <c r="K1" s="28" t="s">
        <v>14</v>
      </c>
    </row>
    <row r="2" spans="1:15" s="27" customFormat="1" ht="12" customHeight="1" x14ac:dyDescent="0.15">
      <c r="A2" s="103"/>
      <c r="B2" s="241" t="s">
        <v>101</v>
      </c>
      <c r="C2" s="243" t="s">
        <v>102</v>
      </c>
      <c r="D2" s="255" t="s">
        <v>103</v>
      </c>
      <c r="E2" s="256"/>
      <c r="F2" s="257"/>
      <c r="G2" s="255" t="s">
        <v>104</v>
      </c>
      <c r="H2" s="256"/>
      <c r="I2" s="258"/>
      <c r="J2" s="103"/>
    </row>
    <row r="3" spans="1:15" ht="12" customHeight="1" x14ac:dyDescent="0.15">
      <c r="A3" s="103"/>
      <c r="B3" s="242"/>
      <c r="C3" s="244"/>
      <c r="D3" s="24" t="s">
        <v>20</v>
      </c>
      <c r="E3" s="24" t="s">
        <v>51</v>
      </c>
      <c r="F3" s="24" t="s">
        <v>60</v>
      </c>
      <c r="G3" s="24" t="s">
        <v>20</v>
      </c>
      <c r="H3" s="24" t="s">
        <v>51</v>
      </c>
      <c r="I3" s="24" t="s">
        <v>60</v>
      </c>
      <c r="J3" s="103"/>
    </row>
    <row r="4" spans="1:15" ht="12" customHeight="1" x14ac:dyDescent="0.15">
      <c r="A4" s="103"/>
      <c r="B4" s="35">
        <v>1</v>
      </c>
      <c r="C4" s="36" t="s">
        <v>105</v>
      </c>
      <c r="D4" s="119">
        <v>3638.07</v>
      </c>
      <c r="E4" s="119">
        <v>3563.19</v>
      </c>
      <c r="F4" s="119">
        <v>3981.47</v>
      </c>
      <c r="G4" s="37">
        <f t="shared" ref="G4" si="0">D4/D10</f>
        <v>0.17548420021406924</v>
      </c>
      <c r="H4" s="96">
        <f>E4/E10</f>
        <v>0.17668558881807958</v>
      </c>
      <c r="I4" s="38">
        <f>F4/F10</f>
        <v>0.19262760253632691</v>
      </c>
      <c r="J4" s="103"/>
      <c r="L4" s="39"/>
      <c r="M4" s="39"/>
      <c r="N4" s="39"/>
    </row>
    <row r="5" spans="1:15" ht="12" customHeight="1" x14ac:dyDescent="0.15">
      <c r="A5" s="103"/>
      <c r="B5" s="35">
        <v>2</v>
      </c>
      <c r="C5" s="36" t="s">
        <v>54</v>
      </c>
      <c r="D5" s="119">
        <v>1979.83</v>
      </c>
      <c r="E5" s="119">
        <v>1911.14</v>
      </c>
      <c r="F5" s="119">
        <v>2100.92</v>
      </c>
      <c r="G5" s="37">
        <f t="shared" ref="G5:I5" si="1">D5/D10</f>
        <v>9.5498130632401437E-2</v>
      </c>
      <c r="H5" s="97">
        <f t="shared" si="1"/>
        <v>9.4766458205648482E-2</v>
      </c>
      <c r="I5" s="40">
        <f t="shared" si="1"/>
        <v>0.1016446645888629</v>
      </c>
      <c r="J5" s="103"/>
      <c r="L5" s="39"/>
      <c r="M5" s="39"/>
      <c r="N5" s="39"/>
    </row>
    <row r="6" spans="1:15" ht="12" customHeight="1" x14ac:dyDescent="0.15">
      <c r="A6" s="103"/>
      <c r="B6" s="35">
        <v>3</v>
      </c>
      <c r="C6" s="101" t="s">
        <v>106</v>
      </c>
      <c r="D6" s="100">
        <v>1718.01</v>
      </c>
      <c r="E6" s="119">
        <v>1542.13</v>
      </c>
      <c r="F6" s="119">
        <v>1467.21</v>
      </c>
      <c r="G6" s="37">
        <f t="shared" ref="G6:I6" si="2">D6/D10</f>
        <v>8.2869106644394716E-2</v>
      </c>
      <c r="H6" s="97">
        <f t="shared" si="2"/>
        <v>7.6468598947579292E-2</v>
      </c>
      <c r="I6" s="40">
        <f t="shared" si="2"/>
        <v>7.0985124769827282E-2</v>
      </c>
      <c r="J6" s="103"/>
      <c r="L6" s="39"/>
      <c r="M6" s="39"/>
      <c r="N6" s="39"/>
    </row>
    <row r="7" spans="1:15" ht="12" customHeight="1" x14ac:dyDescent="0.15">
      <c r="A7" s="103"/>
      <c r="B7" s="35">
        <v>4</v>
      </c>
      <c r="C7" s="36" t="s">
        <v>33</v>
      </c>
      <c r="D7" s="41">
        <v>1527.56</v>
      </c>
      <c r="E7" s="41">
        <v>1419.01</v>
      </c>
      <c r="F7" s="41">
        <v>1457.34</v>
      </c>
      <c r="G7" s="37">
        <f t="shared" ref="G7" si="3">D7/D10</f>
        <v>7.3682651757388834E-2</v>
      </c>
      <c r="H7" s="97">
        <f>E7/E10</f>
        <v>7.0363527453978905E-2</v>
      </c>
      <c r="I7" s="40">
        <f>F7/F10</f>
        <v>7.0507604045814895E-2</v>
      </c>
      <c r="J7" s="103"/>
      <c r="L7" s="39"/>
      <c r="M7" s="39"/>
      <c r="N7" s="39"/>
    </row>
    <row r="8" spans="1:15" ht="12" customHeight="1" x14ac:dyDescent="0.15">
      <c r="A8" s="103"/>
      <c r="B8" s="35">
        <v>5</v>
      </c>
      <c r="C8" s="42" t="s">
        <v>55</v>
      </c>
      <c r="D8" s="41">
        <v>1560</v>
      </c>
      <c r="E8" s="41">
        <v>1318.07</v>
      </c>
      <c r="F8" s="41">
        <v>1316.58</v>
      </c>
      <c r="G8" s="37">
        <f t="shared" ref="G8" si="4">D8/D10</f>
        <v>7.5247412043734183E-2</v>
      </c>
      <c r="H8" s="97">
        <f>E8/E10</f>
        <v>6.5358281218078781E-2</v>
      </c>
      <c r="I8" s="40">
        <f>F8/F10</f>
        <v>6.3697490863243292E-2</v>
      </c>
      <c r="J8" s="103"/>
      <c r="L8" s="39"/>
      <c r="M8" s="39"/>
      <c r="N8" s="39"/>
    </row>
    <row r="9" spans="1:15" ht="12" customHeight="1" x14ac:dyDescent="0.15">
      <c r="A9" s="103"/>
      <c r="B9" s="43" t="s">
        <v>107</v>
      </c>
      <c r="C9" s="24" t="s">
        <v>87</v>
      </c>
      <c r="D9" s="120">
        <f>SUM(D4:D8)</f>
        <v>10423.469999999999</v>
      </c>
      <c r="E9" s="120">
        <f>SUM(E4:E8)</f>
        <v>9753.5399999999991</v>
      </c>
      <c r="F9" s="120">
        <f>SUM(F4:F8)</f>
        <v>10323.519999999999</v>
      </c>
      <c r="G9" s="44">
        <f t="shared" ref="G9:I9" si="5">D9/D10</f>
        <v>0.5027815012919884</v>
      </c>
      <c r="H9" s="98">
        <f t="shared" si="5"/>
        <v>0.48364245464336497</v>
      </c>
      <c r="I9" s="45">
        <f t="shared" si="5"/>
        <v>0.49946248680407518</v>
      </c>
      <c r="J9" s="103"/>
      <c r="L9" s="39"/>
      <c r="M9" s="39"/>
      <c r="N9" s="39"/>
    </row>
    <row r="10" spans="1:15" ht="12" customHeight="1" thickBot="1" x14ac:dyDescent="0.2">
      <c r="A10" s="103"/>
      <c r="B10" s="46" t="s">
        <v>108</v>
      </c>
      <c r="C10" s="47" t="s">
        <v>87</v>
      </c>
      <c r="D10" s="121">
        <v>20731.61</v>
      </c>
      <c r="E10" s="121">
        <v>20166.84</v>
      </c>
      <c r="F10" s="121">
        <v>20669.259999999998</v>
      </c>
      <c r="G10" s="48">
        <f>D10/D10</f>
        <v>1</v>
      </c>
      <c r="H10" s="99">
        <f t="shared" ref="H10:I10" si="6">E10/E10</f>
        <v>1</v>
      </c>
      <c r="I10" s="49">
        <f t="shared" si="6"/>
        <v>1</v>
      </c>
      <c r="J10" s="103"/>
      <c r="L10" s="39"/>
      <c r="M10" s="39"/>
      <c r="N10" s="39"/>
    </row>
    <row r="11" spans="1:15" ht="9" customHeight="1" x14ac:dyDescent="0.15">
      <c r="A11" s="103"/>
      <c r="B11" s="103"/>
      <c r="C11" s="103"/>
      <c r="D11" s="103"/>
      <c r="E11" s="103"/>
      <c r="F11" s="103"/>
      <c r="G11" s="103"/>
      <c r="H11" s="103"/>
      <c r="I11" s="103"/>
      <c r="J11" s="103"/>
    </row>
    <row r="12" spans="1:15" ht="18.75" customHeight="1" thickBot="1" x14ac:dyDescent="0.2">
      <c r="A12" s="30"/>
      <c r="B12" s="33" t="s">
        <v>109</v>
      </c>
      <c r="C12" s="33"/>
      <c r="D12" s="33"/>
      <c r="E12" s="33"/>
      <c r="F12" s="33"/>
      <c r="G12" s="33"/>
      <c r="H12" s="33"/>
      <c r="I12" s="33"/>
      <c r="J12" s="30"/>
    </row>
    <row r="13" spans="1:15" s="27" customFormat="1" ht="12" customHeight="1" x14ac:dyDescent="0.15">
      <c r="A13" s="103"/>
      <c r="B13" s="241" t="s">
        <v>101</v>
      </c>
      <c r="C13" s="243" t="s">
        <v>110</v>
      </c>
      <c r="D13" s="255" t="s">
        <v>103</v>
      </c>
      <c r="E13" s="256"/>
      <c r="F13" s="257"/>
      <c r="G13" s="255" t="s">
        <v>104</v>
      </c>
      <c r="H13" s="256"/>
      <c r="I13" s="258"/>
      <c r="J13" s="103"/>
    </row>
    <row r="14" spans="1:15" ht="12" customHeight="1" x14ac:dyDescent="0.15">
      <c r="A14" s="103"/>
      <c r="B14" s="242"/>
      <c r="C14" s="244"/>
      <c r="D14" s="24" t="s">
        <v>50</v>
      </c>
      <c r="E14" s="24" t="s">
        <v>51</v>
      </c>
      <c r="F14" s="24" t="s">
        <v>60</v>
      </c>
      <c r="G14" s="95" t="s">
        <v>50</v>
      </c>
      <c r="H14" s="24" t="s">
        <v>51</v>
      </c>
      <c r="I14" s="122" t="s">
        <v>60</v>
      </c>
      <c r="J14" s="103"/>
    </row>
    <row r="15" spans="1:15" ht="12" customHeight="1" x14ac:dyDescent="0.15">
      <c r="A15" s="103"/>
      <c r="B15" s="35">
        <v>1</v>
      </c>
      <c r="C15" s="36" t="s">
        <v>111</v>
      </c>
      <c r="D15" s="50">
        <v>754.47</v>
      </c>
      <c r="E15" s="50">
        <v>1016.49</v>
      </c>
      <c r="F15" s="50">
        <v>882.66</v>
      </c>
      <c r="G15" s="37">
        <f t="shared" ref="G15" si="7">D15/D21</f>
        <v>0.1948009697833479</v>
      </c>
      <c r="H15" s="123">
        <f>E15/E21</f>
        <v>0.2605796640757983</v>
      </c>
      <c r="I15" s="124">
        <f>F15/F21</f>
        <v>0.24458816878927939</v>
      </c>
      <c r="J15" s="103"/>
      <c r="L15" s="125"/>
      <c r="M15" s="125"/>
      <c r="N15" s="125"/>
    </row>
    <row r="16" spans="1:15" ht="12" customHeight="1" x14ac:dyDescent="0.15">
      <c r="A16" s="103"/>
      <c r="B16" s="35">
        <v>2</v>
      </c>
      <c r="C16" s="36" t="s">
        <v>106</v>
      </c>
      <c r="D16" s="50">
        <v>539.49</v>
      </c>
      <c r="E16" s="50">
        <v>612.72</v>
      </c>
      <c r="F16" s="50">
        <v>741.37</v>
      </c>
      <c r="G16" s="37">
        <f t="shared" ref="G16:I16" si="8">D16/D21</f>
        <v>0.13929404109960419</v>
      </c>
      <c r="H16" s="37">
        <f t="shared" si="8"/>
        <v>0.15707225036402042</v>
      </c>
      <c r="I16" s="126">
        <f t="shared" si="8"/>
        <v>0.20543621631807046</v>
      </c>
      <c r="J16" s="103"/>
      <c r="L16" s="127"/>
      <c r="M16" s="51"/>
      <c r="N16" s="51"/>
      <c r="O16" s="51"/>
    </row>
    <row r="17" spans="1:15" ht="12" customHeight="1" x14ac:dyDescent="0.15">
      <c r="A17" s="103"/>
      <c r="B17" s="35">
        <v>3</v>
      </c>
      <c r="C17" s="36" t="s">
        <v>112</v>
      </c>
      <c r="D17" s="50">
        <v>345.95</v>
      </c>
      <c r="E17" s="50">
        <v>329.99</v>
      </c>
      <c r="F17" s="50">
        <v>351.3</v>
      </c>
      <c r="G17" s="37">
        <f t="shared" ref="G17" si="9">D17/D21</f>
        <v>8.9322829929021977E-2</v>
      </c>
      <c r="H17" s="37">
        <f>E17/E21</f>
        <v>8.4593732696212134E-2</v>
      </c>
      <c r="I17" s="126">
        <f>F17/F21</f>
        <v>9.7346456954743449E-2</v>
      </c>
      <c r="J17" s="103"/>
      <c r="L17" s="127"/>
      <c r="M17" s="51"/>
      <c r="N17" s="51"/>
      <c r="O17" s="51"/>
    </row>
    <row r="18" spans="1:15" ht="12" customHeight="1" x14ac:dyDescent="0.15">
      <c r="A18" s="103"/>
      <c r="B18" s="35">
        <v>4</v>
      </c>
      <c r="C18" s="36" t="s">
        <v>33</v>
      </c>
      <c r="D18" s="52">
        <v>216.12</v>
      </c>
      <c r="E18" s="52">
        <v>238.25</v>
      </c>
      <c r="F18" s="52">
        <v>339.21</v>
      </c>
      <c r="G18" s="37">
        <f t="shared" ref="G18" si="10">D18/D21</f>
        <v>5.580127187240997E-2</v>
      </c>
      <c r="H18" s="37">
        <f>E18/E21</f>
        <v>6.1075962346957606E-2</v>
      </c>
      <c r="I18" s="126">
        <f>F18/F21</f>
        <v>9.3996275729059275E-2</v>
      </c>
      <c r="J18" s="103"/>
      <c r="L18" s="125"/>
      <c r="M18" s="125"/>
      <c r="N18" s="125"/>
    </row>
    <row r="19" spans="1:15" ht="12" customHeight="1" x14ac:dyDescent="0.15">
      <c r="A19" s="103"/>
      <c r="B19" s="35">
        <v>5</v>
      </c>
      <c r="C19" s="36" t="s">
        <v>113</v>
      </c>
      <c r="D19" s="52">
        <v>235.38</v>
      </c>
      <c r="E19" s="52">
        <v>244.84</v>
      </c>
      <c r="F19" s="52">
        <v>311.63</v>
      </c>
      <c r="G19" s="37">
        <f t="shared" ref="G19" si="11">D19/D21</f>
        <v>6.0774122586192199E-2</v>
      </c>
      <c r="H19" s="37">
        <f>E19/E21</f>
        <v>6.276532474723652E-2</v>
      </c>
      <c r="I19" s="126">
        <f>F19/F21</f>
        <v>8.6353761402808718E-2</v>
      </c>
      <c r="J19" s="103"/>
      <c r="L19" s="125"/>
      <c r="M19" s="125"/>
      <c r="N19" s="125"/>
    </row>
    <row r="20" spans="1:15" ht="12" customHeight="1" x14ac:dyDescent="0.15">
      <c r="A20" s="103"/>
      <c r="B20" s="43" t="s">
        <v>107</v>
      </c>
      <c r="C20" s="24" t="s">
        <v>87</v>
      </c>
      <c r="D20" s="53">
        <f>SUM(D15:D19)</f>
        <v>2091.4100000000003</v>
      </c>
      <c r="E20" s="53">
        <f t="shared" ref="E20:F20" si="12">SUM(E15:E19)</f>
        <v>2442.29</v>
      </c>
      <c r="F20" s="53">
        <f t="shared" si="12"/>
        <v>2626.17</v>
      </c>
      <c r="G20" s="44">
        <f>D20/D21</f>
        <v>0.5399932352705763</v>
      </c>
      <c r="H20" s="44">
        <f t="shared" ref="H20:I20" si="13">E20/E21</f>
        <v>0.62608693423022499</v>
      </c>
      <c r="I20" s="128">
        <f t="shared" si="13"/>
        <v>0.72772087919396133</v>
      </c>
      <c r="J20" s="103"/>
      <c r="L20" s="125"/>
      <c r="M20" s="125"/>
      <c r="N20" s="125"/>
    </row>
    <row r="21" spans="1:15" ht="12" customHeight="1" thickBot="1" x14ac:dyDescent="0.2">
      <c r="A21" s="103"/>
      <c r="B21" s="46" t="s">
        <v>108</v>
      </c>
      <c r="C21" s="47" t="s">
        <v>87</v>
      </c>
      <c r="D21" s="54">
        <v>3873.03</v>
      </c>
      <c r="E21" s="54">
        <v>3900.88</v>
      </c>
      <c r="F21" s="54">
        <v>3608.76</v>
      </c>
      <c r="G21" s="48">
        <f>D21/D21</f>
        <v>1</v>
      </c>
      <c r="H21" s="48">
        <f t="shared" ref="H21:I21" si="14">E21/E21</f>
        <v>1</v>
      </c>
      <c r="I21" s="49">
        <f t="shared" si="14"/>
        <v>1</v>
      </c>
      <c r="J21" s="103"/>
      <c r="L21" s="125"/>
      <c r="M21" s="125"/>
      <c r="N21" s="125"/>
    </row>
    <row r="22" spans="1:15" ht="9" customHeight="1" x14ac:dyDescent="0.15">
      <c r="A22" s="103"/>
      <c r="B22" s="103"/>
      <c r="C22" s="103"/>
      <c r="D22" s="103"/>
      <c r="E22" s="103"/>
      <c r="F22" s="103"/>
      <c r="G22" s="103"/>
      <c r="H22" s="103"/>
      <c r="I22" s="103"/>
      <c r="J22" s="103"/>
    </row>
    <row r="23" spans="1:15" ht="18.75" customHeight="1" thickBot="1" x14ac:dyDescent="0.2">
      <c r="A23" s="30"/>
      <c r="B23" s="129" t="s">
        <v>114</v>
      </c>
      <c r="C23" s="33"/>
      <c r="D23" s="129"/>
      <c r="E23" s="129"/>
      <c r="F23" s="129"/>
      <c r="G23" s="33"/>
      <c r="H23" s="33"/>
      <c r="I23" s="33"/>
      <c r="J23" s="30"/>
    </row>
    <row r="24" spans="1:15" s="27" customFormat="1" ht="12" customHeight="1" x14ac:dyDescent="0.15">
      <c r="A24" s="103"/>
      <c r="B24" s="241" t="s">
        <v>101</v>
      </c>
      <c r="C24" s="243" t="s">
        <v>115</v>
      </c>
      <c r="D24" s="255" t="s">
        <v>103</v>
      </c>
      <c r="E24" s="256"/>
      <c r="F24" s="257"/>
      <c r="G24" s="255" t="s">
        <v>104</v>
      </c>
      <c r="H24" s="256"/>
      <c r="I24" s="258"/>
      <c r="J24" s="103"/>
    </row>
    <row r="25" spans="1:15" ht="12" customHeight="1" x14ac:dyDescent="0.15">
      <c r="A25" s="103"/>
      <c r="B25" s="242"/>
      <c r="C25" s="244"/>
      <c r="D25" s="24" t="s">
        <v>50</v>
      </c>
      <c r="E25" s="24" t="s">
        <v>51</v>
      </c>
      <c r="F25" s="24" t="s">
        <v>60</v>
      </c>
      <c r="G25" s="24" t="s">
        <v>50</v>
      </c>
      <c r="H25" s="95" t="s">
        <v>51</v>
      </c>
      <c r="I25" s="34" t="s">
        <v>60</v>
      </c>
      <c r="J25" s="103"/>
    </row>
    <row r="26" spans="1:15" ht="12" customHeight="1" x14ac:dyDescent="0.15">
      <c r="A26" s="103"/>
      <c r="B26" s="35">
        <v>1</v>
      </c>
      <c r="C26" s="55" t="s">
        <v>116</v>
      </c>
      <c r="D26" s="130">
        <v>2793</v>
      </c>
      <c r="E26" s="130">
        <v>2591</v>
      </c>
      <c r="F26" s="130">
        <v>2811.4494800000002</v>
      </c>
      <c r="G26" s="37">
        <f>D26/D32</f>
        <v>0.13471927455141811</v>
      </c>
      <c r="H26" s="37">
        <f t="shared" ref="H26:I26" si="15">E26/E32</f>
        <v>0.12847721525264044</v>
      </c>
      <c r="I26" s="38">
        <f t="shared" si="15"/>
        <v>0.13602078352091412</v>
      </c>
      <c r="J26" s="103"/>
    </row>
    <row r="27" spans="1:15" ht="12" customHeight="1" x14ac:dyDescent="0.15">
      <c r="A27" s="103"/>
      <c r="B27" s="35">
        <v>2</v>
      </c>
      <c r="C27" s="55" t="s">
        <v>117</v>
      </c>
      <c r="D27" s="130">
        <v>2324</v>
      </c>
      <c r="E27" s="130">
        <v>2086</v>
      </c>
      <c r="F27" s="130">
        <v>1903.30179</v>
      </c>
      <c r="G27" s="37">
        <f>D27/D32</f>
        <v>0.11209724098012734</v>
      </c>
      <c r="H27" s="37">
        <f t="shared" ref="H27:I27" si="16">E27/E32</f>
        <v>0.1034363068379035</v>
      </c>
      <c r="I27" s="40">
        <f t="shared" si="16"/>
        <v>9.2083675198232032E-2</v>
      </c>
      <c r="J27" s="103"/>
    </row>
    <row r="28" spans="1:15" ht="12" customHeight="1" x14ac:dyDescent="0.15">
      <c r="A28" s="103"/>
      <c r="B28" s="35">
        <v>3</v>
      </c>
      <c r="C28" s="55" t="s">
        <v>118</v>
      </c>
      <c r="D28" s="130">
        <v>2213</v>
      </c>
      <c r="E28" s="130">
        <v>1932</v>
      </c>
      <c r="F28" s="130">
        <v>2086.2884100000001</v>
      </c>
      <c r="G28" s="37">
        <f>D28/D32</f>
        <v>0.10674319891954466</v>
      </c>
      <c r="H28" s="37">
        <f t="shared" ref="H28" si="17">E28/E32</f>
        <v>9.5800069420340153E-2</v>
      </c>
      <c r="I28" s="40">
        <f>F28/F32</f>
        <v>0.10093675386932513</v>
      </c>
      <c r="J28" s="103"/>
    </row>
    <row r="29" spans="1:15" ht="12" customHeight="1" x14ac:dyDescent="0.15">
      <c r="A29" s="103"/>
      <c r="B29" s="35">
        <v>4</v>
      </c>
      <c r="C29" s="55" t="s">
        <v>119</v>
      </c>
      <c r="D29" s="56">
        <v>977</v>
      </c>
      <c r="E29" s="56">
        <v>867</v>
      </c>
      <c r="F29" s="56">
        <v>891.29062999999996</v>
      </c>
      <c r="G29" s="37">
        <f>D29/D32</f>
        <v>4.7125217055759214E-2</v>
      </c>
      <c r="H29" s="37">
        <f t="shared" ref="H29" si="18">E29/E32</f>
        <v>4.2991024941736497E-2</v>
      </c>
      <c r="I29" s="40">
        <f>F29/F32</f>
        <v>4.3121546625639225E-2</v>
      </c>
      <c r="J29" s="103"/>
    </row>
    <row r="30" spans="1:15" ht="12" customHeight="1" x14ac:dyDescent="0.15">
      <c r="A30" s="103"/>
      <c r="B30" s="35">
        <v>5</v>
      </c>
      <c r="C30" s="55" t="s">
        <v>120</v>
      </c>
      <c r="D30" s="56">
        <v>760</v>
      </c>
      <c r="E30" s="56">
        <v>791</v>
      </c>
      <c r="F30" s="56">
        <v>392.21535999999998</v>
      </c>
      <c r="G30" s="37">
        <f>D30/D32</f>
        <v>3.6658306000385874E-2</v>
      </c>
      <c r="H30" s="37">
        <f t="shared" ref="H30" si="19">E30/E32</f>
        <v>3.9222492190211733E-2</v>
      </c>
      <c r="I30" s="40">
        <f>F30/F32</f>
        <v>1.8975777781408826E-2</v>
      </c>
      <c r="J30" s="103"/>
    </row>
    <row r="31" spans="1:15" ht="12" customHeight="1" x14ac:dyDescent="0.15">
      <c r="A31" s="103"/>
      <c r="B31" s="43" t="s">
        <v>107</v>
      </c>
      <c r="C31" s="24" t="s">
        <v>87</v>
      </c>
      <c r="D31" s="131">
        <v>9067</v>
      </c>
      <c r="E31" s="131">
        <v>8267</v>
      </c>
      <c r="F31" s="131">
        <f>SUM(F26:F30)</f>
        <v>8084.5456700000013</v>
      </c>
      <c r="G31" s="44">
        <f>D31/D32</f>
        <v>0.43734323750723519</v>
      </c>
      <c r="H31" s="44">
        <f>E31/E32</f>
        <v>0.40992710864283233</v>
      </c>
      <c r="I31" s="45">
        <f>F31/F32</f>
        <v>0.39113853699551943</v>
      </c>
      <c r="J31" s="103"/>
    </row>
    <row r="32" spans="1:15" ht="12" customHeight="1" thickBot="1" x14ac:dyDescent="0.2">
      <c r="A32" s="103"/>
      <c r="B32" s="46" t="s">
        <v>108</v>
      </c>
      <c r="C32" s="47" t="s">
        <v>87</v>
      </c>
      <c r="D32" s="121">
        <v>20732</v>
      </c>
      <c r="E32" s="121">
        <v>20167</v>
      </c>
      <c r="F32" s="121">
        <v>20669.26397</v>
      </c>
      <c r="G32" s="48">
        <f>D32/D32</f>
        <v>1</v>
      </c>
      <c r="H32" s="48">
        <f t="shared" ref="H32:I32" si="20">E32/E32</f>
        <v>1</v>
      </c>
      <c r="I32" s="49">
        <f t="shared" si="20"/>
        <v>1</v>
      </c>
      <c r="J32" s="103"/>
    </row>
    <row r="33" spans="1:10" ht="9" customHeight="1" x14ac:dyDescent="0.15">
      <c r="A33" s="103"/>
      <c r="B33" s="103"/>
      <c r="C33" s="103"/>
      <c r="D33" s="103"/>
      <c r="E33" s="103"/>
      <c r="F33" s="103"/>
      <c r="G33" s="103"/>
      <c r="H33" s="103"/>
      <c r="I33" s="103"/>
      <c r="J33" s="103"/>
    </row>
    <row r="34" spans="1:10" ht="18.75" customHeight="1" thickBot="1" x14ac:dyDescent="0.2">
      <c r="A34" s="30"/>
      <c r="B34" s="129" t="s">
        <v>121</v>
      </c>
      <c r="C34" s="33"/>
      <c r="D34" s="129"/>
      <c r="E34" s="129"/>
      <c r="F34" s="129"/>
      <c r="G34" s="33"/>
      <c r="H34" s="33"/>
      <c r="I34" s="33"/>
      <c r="J34" s="30"/>
    </row>
    <row r="35" spans="1:10" s="27" customFormat="1" ht="12" customHeight="1" x14ac:dyDescent="0.15">
      <c r="A35" s="103"/>
      <c r="B35" s="241" t="s">
        <v>101</v>
      </c>
      <c r="C35" s="243" t="s">
        <v>115</v>
      </c>
      <c r="D35" s="245" t="s">
        <v>103</v>
      </c>
      <c r="E35" s="246"/>
      <c r="F35" s="247"/>
      <c r="G35" s="245" t="s">
        <v>104</v>
      </c>
      <c r="H35" s="246"/>
      <c r="I35" s="248"/>
      <c r="J35" s="103"/>
    </row>
    <row r="36" spans="1:10" ht="12" customHeight="1" x14ac:dyDescent="0.15">
      <c r="A36" s="103"/>
      <c r="B36" s="242"/>
      <c r="C36" s="244"/>
      <c r="D36" s="132" t="s">
        <v>50</v>
      </c>
      <c r="E36" s="132" t="s">
        <v>51</v>
      </c>
      <c r="F36" s="132" t="s">
        <v>60</v>
      </c>
      <c r="G36" s="133" t="s">
        <v>50</v>
      </c>
      <c r="H36" s="133" t="s">
        <v>51</v>
      </c>
      <c r="I36" s="134" t="s">
        <v>60</v>
      </c>
      <c r="J36" s="103"/>
    </row>
    <row r="37" spans="1:10" ht="12" customHeight="1" x14ac:dyDescent="0.15">
      <c r="A37" s="103"/>
      <c r="B37" s="35">
        <v>1</v>
      </c>
      <c r="C37" s="55" t="s">
        <v>122</v>
      </c>
      <c r="D37" s="135">
        <v>911</v>
      </c>
      <c r="E37" s="135">
        <v>689</v>
      </c>
      <c r="F37" s="135">
        <v>694.89322000000004</v>
      </c>
      <c r="G37" s="136">
        <f t="shared" ref="G37:I40" si="21">D37/D$43</f>
        <v>0.23521817712367674</v>
      </c>
      <c r="H37" s="136">
        <f t="shared" si="21"/>
        <v>0.17666666666666667</v>
      </c>
      <c r="I37" s="150">
        <f t="shared" si="21"/>
        <v>0.19255728329564675</v>
      </c>
      <c r="J37" s="103"/>
    </row>
    <row r="38" spans="1:10" ht="12" customHeight="1" x14ac:dyDescent="0.15">
      <c r="A38" s="103"/>
      <c r="B38" s="35">
        <v>2</v>
      </c>
      <c r="C38" s="55" t="s">
        <v>123</v>
      </c>
      <c r="D38" s="135">
        <v>363</v>
      </c>
      <c r="E38" s="135">
        <v>418</v>
      </c>
      <c r="F38" s="135">
        <v>414.26735000000002</v>
      </c>
      <c r="G38" s="136">
        <f t="shared" si="21"/>
        <v>9.372579395817196E-2</v>
      </c>
      <c r="H38" s="136">
        <f t="shared" si="21"/>
        <v>0.10717948717948718</v>
      </c>
      <c r="I38" s="151">
        <f t="shared" si="21"/>
        <v>0.11479489679592333</v>
      </c>
      <c r="J38" s="103"/>
    </row>
    <row r="39" spans="1:10" ht="12" customHeight="1" x14ac:dyDescent="0.15">
      <c r="A39" s="103"/>
      <c r="B39" s="35">
        <v>3</v>
      </c>
      <c r="C39" s="55" t="s">
        <v>124</v>
      </c>
      <c r="D39" s="135">
        <v>238</v>
      </c>
      <c r="E39" s="135">
        <v>456</v>
      </c>
      <c r="F39" s="135">
        <v>411.89161999999999</v>
      </c>
      <c r="G39" s="136">
        <f t="shared" si="21"/>
        <v>6.1451071520784918E-2</v>
      </c>
      <c r="H39" s="136">
        <f t="shared" si="21"/>
        <v>0.11692307692307692</v>
      </c>
      <c r="I39" s="151">
        <f t="shared" si="21"/>
        <v>0.1141365739033155</v>
      </c>
      <c r="J39" s="103"/>
    </row>
    <row r="40" spans="1:10" ht="12" customHeight="1" x14ac:dyDescent="0.15">
      <c r="A40" s="103"/>
      <c r="B40" s="35">
        <v>4</v>
      </c>
      <c r="C40" s="55" t="s">
        <v>117</v>
      </c>
      <c r="D40" s="135">
        <v>179</v>
      </c>
      <c r="E40" s="135">
        <v>227</v>
      </c>
      <c r="F40" s="135">
        <v>200.94918999999999</v>
      </c>
      <c r="G40" s="136">
        <f t="shared" si="21"/>
        <v>4.6217402530338236E-2</v>
      </c>
      <c r="H40" s="136">
        <f t="shared" si="21"/>
        <v>5.8205128205128208E-2</v>
      </c>
      <c r="I40" s="151">
        <f t="shared" si="21"/>
        <v>5.5683706493582917E-2</v>
      </c>
      <c r="J40" s="103"/>
    </row>
    <row r="41" spans="1:10" ht="12" customHeight="1" x14ac:dyDescent="0.15">
      <c r="A41" s="103"/>
      <c r="B41" s="35">
        <v>5</v>
      </c>
      <c r="C41" s="55" t="s">
        <v>125</v>
      </c>
      <c r="D41" s="135">
        <v>122.65112000000001</v>
      </c>
      <c r="E41" s="135">
        <v>104.2948</v>
      </c>
      <c r="F41" s="135">
        <v>112.70623000000001</v>
      </c>
      <c r="G41" s="136">
        <f t="shared" ref="G41:I41" si="22">D41/D$43</f>
        <v>3.1668246837077203E-2</v>
      </c>
      <c r="H41" s="136">
        <f t="shared" si="22"/>
        <v>2.6742256410256408E-2</v>
      </c>
      <c r="I41" s="152">
        <f t="shared" si="22"/>
        <v>3.1231281058252836E-2</v>
      </c>
      <c r="J41" s="103"/>
    </row>
    <row r="42" spans="1:10" ht="12" customHeight="1" x14ac:dyDescent="0.15">
      <c r="A42" s="103"/>
      <c r="B42" s="43" t="s">
        <v>107</v>
      </c>
      <c r="C42" s="24" t="s">
        <v>87</v>
      </c>
      <c r="D42" s="137">
        <f>SUM(D37:D41)</f>
        <v>1813.65112</v>
      </c>
      <c r="E42" s="137">
        <f>SUM(E37:E41)</f>
        <v>1894.2947999999999</v>
      </c>
      <c r="F42" s="137">
        <f>SUM(F37:F41)</f>
        <v>1834.7076099999999</v>
      </c>
      <c r="G42" s="138">
        <f>D42/D43</f>
        <v>0.46828069197004907</v>
      </c>
      <c r="H42" s="138">
        <f>E42/E43</f>
        <v>0.48571661538461536</v>
      </c>
      <c r="I42" s="139">
        <f>F42/F43</f>
        <v>0.5084037415467213</v>
      </c>
      <c r="J42" s="103"/>
    </row>
    <row r="43" spans="1:10" ht="12" customHeight="1" thickBot="1" x14ac:dyDescent="0.2">
      <c r="A43" s="103"/>
      <c r="B43" s="46" t="s">
        <v>108</v>
      </c>
      <c r="C43" s="47" t="s">
        <v>87</v>
      </c>
      <c r="D43" s="140">
        <v>3873</v>
      </c>
      <c r="E43" s="140">
        <v>3900</v>
      </c>
      <c r="F43" s="140">
        <v>3608.7610300000001</v>
      </c>
      <c r="G43" s="141">
        <f>D43/D43</f>
        <v>1</v>
      </c>
      <c r="H43" s="141">
        <f>E43/E43</f>
        <v>1</v>
      </c>
      <c r="I43" s="142">
        <f>F43/F43</f>
        <v>1</v>
      </c>
      <c r="J43" s="103"/>
    </row>
    <row r="44" spans="1:10" ht="12" customHeight="1" x14ac:dyDescent="0.15">
      <c r="A44" s="103"/>
      <c r="B44" s="103" t="s">
        <v>126</v>
      </c>
      <c r="C44" s="103"/>
      <c r="D44" s="117"/>
      <c r="E44" s="117"/>
      <c r="F44" s="117"/>
      <c r="G44" s="117"/>
      <c r="H44" s="117"/>
      <c r="I44" s="117"/>
      <c r="J44" s="103"/>
    </row>
    <row r="46" spans="1:10" s="27" customFormat="1" ht="12" customHeight="1" x14ac:dyDescent="0.15">
      <c r="A46" s="118"/>
      <c r="B46" s="118"/>
      <c r="C46" s="118"/>
      <c r="D46" s="118"/>
      <c r="E46" s="118"/>
      <c r="F46" s="118"/>
      <c r="G46" s="118"/>
      <c r="H46" s="118"/>
      <c r="I46" s="118"/>
      <c r="J46" s="118"/>
    </row>
    <row r="48" spans="1:10" ht="12" customHeight="1" thickBot="1" x14ac:dyDescent="0.2"/>
    <row r="49" spans="1:10" ht="12" customHeight="1" x14ac:dyDescent="0.15">
      <c r="B49" s="249" t="s">
        <v>72</v>
      </c>
      <c r="C49" s="250"/>
      <c r="D49" s="251"/>
    </row>
    <row r="50" spans="1:10" ht="12" customHeight="1" thickBot="1" x14ac:dyDescent="0.2">
      <c r="B50" s="252"/>
      <c r="C50" s="253"/>
      <c r="D50" s="254"/>
    </row>
    <row r="55" spans="1:10" ht="9" customHeight="1" x14ac:dyDescent="0.15"/>
    <row r="56" spans="1:10" ht="12" customHeight="1" x14ac:dyDescent="0.15">
      <c r="A56" s="27"/>
      <c r="J56" s="27"/>
    </row>
    <row r="57" spans="1:10" s="27" customFormat="1" ht="12" customHeight="1" x14ac:dyDescent="0.15">
      <c r="A57" s="118"/>
      <c r="B57" s="118"/>
      <c r="C57" s="118"/>
      <c r="D57" s="118"/>
      <c r="E57" s="118"/>
      <c r="F57" s="118"/>
      <c r="G57" s="118"/>
      <c r="H57" s="118"/>
      <c r="I57" s="118"/>
      <c r="J57" s="118"/>
    </row>
    <row r="66" spans="1:10" ht="9" customHeight="1" x14ac:dyDescent="0.15"/>
    <row r="67" spans="1:10" ht="12" customHeight="1" x14ac:dyDescent="0.15">
      <c r="A67" s="27"/>
      <c r="J67" s="27"/>
    </row>
    <row r="68" spans="1:10" s="27" customFormat="1" ht="12" customHeight="1" x14ac:dyDescent="0.15">
      <c r="A68" s="118"/>
      <c r="B68" s="118"/>
      <c r="C68" s="118"/>
      <c r="D68" s="118"/>
      <c r="E68" s="118"/>
      <c r="F68" s="118"/>
      <c r="G68" s="118"/>
      <c r="H68" s="118"/>
      <c r="I68" s="118"/>
      <c r="J68" s="118"/>
    </row>
    <row r="77" spans="1:10" ht="9" customHeight="1" x14ac:dyDescent="0.15"/>
    <row r="78" spans="1:10" ht="12" customHeight="1" x14ac:dyDescent="0.15">
      <c r="A78" s="27"/>
      <c r="J78" s="27"/>
    </row>
    <row r="79" spans="1:10" s="27" customFormat="1" ht="12" customHeight="1" x14ac:dyDescent="0.15">
      <c r="A79" s="118"/>
      <c r="B79" s="118"/>
      <c r="C79" s="118"/>
      <c r="D79" s="118"/>
      <c r="E79" s="118"/>
      <c r="F79" s="118"/>
      <c r="G79" s="118"/>
      <c r="H79" s="118"/>
      <c r="I79" s="118"/>
      <c r="J79" s="118"/>
    </row>
    <row r="88" spans="1:10" ht="9" customHeight="1" x14ac:dyDescent="0.15"/>
    <row r="89" spans="1:10" ht="12" customHeight="1" x14ac:dyDescent="0.15">
      <c r="A89" s="27"/>
      <c r="J89" s="27"/>
    </row>
    <row r="90" spans="1:10" s="27" customFormat="1" ht="12" customHeight="1" x14ac:dyDescent="0.15">
      <c r="A90" s="118"/>
      <c r="B90" s="118"/>
      <c r="C90" s="118"/>
      <c r="D90" s="118"/>
      <c r="E90" s="118"/>
      <c r="F90" s="118"/>
      <c r="G90" s="118"/>
      <c r="H90" s="118"/>
      <c r="I90" s="118"/>
      <c r="J90" s="118"/>
    </row>
  </sheetData>
  <mergeCells count="17">
    <mergeCell ref="B24:B25"/>
    <mergeCell ref="C24:C25"/>
    <mergeCell ref="D24:F24"/>
    <mergeCell ref="G24:I24"/>
    <mergeCell ref="B2:B3"/>
    <mergeCell ref="C2:C3"/>
    <mergeCell ref="D2:F2"/>
    <mergeCell ref="G2:I2"/>
    <mergeCell ref="B13:B14"/>
    <mergeCell ref="C13:C14"/>
    <mergeCell ref="D13:F13"/>
    <mergeCell ref="G13:I13"/>
    <mergeCell ref="B35:B36"/>
    <mergeCell ref="C35:C36"/>
    <mergeCell ref="D35:F35"/>
    <mergeCell ref="G35:I35"/>
    <mergeCell ref="B49:D50"/>
  </mergeCells>
  <phoneticPr fontId="2"/>
  <hyperlinks>
    <hyperlink ref="K1" location="目次!A1" display="目次に戻る" xr:uid="{9C21C9DE-C3B2-4F6F-8955-77C8C0B020F3}"/>
  </hyperlinks>
  <pageMargins left="0.75" right="0.75" top="1" bottom="1" header="0.51200000000000001" footer="0.51200000000000001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6607-7372-43C5-BBC5-0D50C521769A}">
  <sheetPr>
    <tabColor rgb="FFFFFF00"/>
    <pageSetUpPr fitToPage="1"/>
  </sheetPr>
  <dimension ref="A1:M27"/>
  <sheetViews>
    <sheetView workbookViewId="0">
      <selection activeCell="I26" sqref="I26"/>
    </sheetView>
  </sheetViews>
  <sheetFormatPr defaultColWidth="9" defaultRowHeight="13.5" x14ac:dyDescent="0.15"/>
  <cols>
    <col min="1" max="1" width="2.125" style="27" customWidth="1"/>
    <col min="2" max="2" width="4.75" style="27" customWidth="1"/>
    <col min="3" max="3" width="31.625" style="27" customWidth="1"/>
    <col min="4" max="10" width="10.125" style="27" customWidth="1"/>
    <col min="11" max="11" width="0.75" style="27" customWidth="1"/>
    <col min="12" max="12" width="0.375" style="27" customWidth="1"/>
    <col min="13" max="16384" width="9" style="27"/>
  </cols>
  <sheetData>
    <row r="1" spans="1:13" x14ac:dyDescent="0.15">
      <c r="M1" s="28" t="s">
        <v>14</v>
      </c>
    </row>
    <row r="4" spans="1:13" ht="19.5" customHeight="1" thickBot="1" x14ac:dyDescent="0.2">
      <c r="A4" s="30"/>
      <c r="B4" s="30"/>
      <c r="C4" s="201" t="s">
        <v>73</v>
      </c>
      <c r="D4" s="201"/>
      <c r="E4" s="201"/>
      <c r="F4" s="201"/>
      <c r="G4" s="201"/>
      <c r="H4" s="201"/>
      <c r="I4" s="143"/>
      <c r="J4" s="144" t="s">
        <v>74</v>
      </c>
      <c r="K4" s="144"/>
    </row>
    <row r="5" spans="1:13" ht="15" customHeight="1" x14ac:dyDescent="0.15">
      <c r="A5" s="30"/>
      <c r="B5" s="57"/>
      <c r="C5" s="58"/>
      <c r="D5" s="59" t="s">
        <v>75</v>
      </c>
      <c r="E5" s="59" t="s">
        <v>76</v>
      </c>
      <c r="F5" s="59" t="s">
        <v>77</v>
      </c>
      <c r="G5" s="105" t="s">
        <v>78</v>
      </c>
      <c r="H5" s="105" t="s">
        <v>79</v>
      </c>
      <c r="I5" s="108" t="s">
        <v>62</v>
      </c>
      <c r="J5" s="60" t="s">
        <v>80</v>
      </c>
      <c r="K5" s="30"/>
    </row>
    <row r="6" spans="1:13" ht="15" customHeight="1" x14ac:dyDescent="0.15">
      <c r="A6" s="30"/>
      <c r="B6" s="61"/>
      <c r="C6" s="62"/>
      <c r="D6" s="62"/>
      <c r="E6" s="62"/>
      <c r="F6" s="62"/>
      <c r="G6" s="145"/>
      <c r="H6" s="145"/>
      <c r="I6" s="109" t="s">
        <v>81</v>
      </c>
      <c r="J6" s="63" t="s">
        <v>82</v>
      </c>
      <c r="K6" s="30"/>
    </row>
    <row r="7" spans="1:13" ht="15" customHeight="1" x14ac:dyDescent="0.15">
      <c r="A7" s="30"/>
      <c r="B7" s="235" t="s">
        <v>83</v>
      </c>
      <c r="C7" s="31" t="s">
        <v>84</v>
      </c>
      <c r="D7" s="25">
        <v>0.52600111234705227</v>
      </c>
      <c r="E7" s="25">
        <v>0.54665881660288485</v>
      </c>
      <c r="F7" s="25">
        <v>0.56768558951965065</v>
      </c>
      <c r="G7" s="25">
        <v>0.54116731517509731</v>
      </c>
      <c r="H7" s="106">
        <f>+H8/H12</f>
        <v>0.52430608802330936</v>
      </c>
      <c r="I7" s="110" t="s">
        <v>85</v>
      </c>
      <c r="J7" s="64">
        <v>0.7</v>
      </c>
      <c r="K7" s="30"/>
    </row>
    <row r="8" spans="1:13" ht="15" customHeight="1" x14ac:dyDescent="0.15">
      <c r="A8" s="30"/>
      <c r="B8" s="236"/>
      <c r="C8" s="65" t="s">
        <v>86</v>
      </c>
      <c r="D8" s="26">
        <v>3783</v>
      </c>
      <c r="E8" s="26">
        <v>3772</v>
      </c>
      <c r="F8" s="26">
        <v>3775</v>
      </c>
      <c r="G8" s="107">
        <v>3535</v>
      </c>
      <c r="H8" s="107">
        <v>3419</v>
      </c>
      <c r="I8" s="111">
        <f>(H8/G8)-1</f>
        <v>-3.281471004243286E-2</v>
      </c>
      <c r="J8" s="66" t="s">
        <v>87</v>
      </c>
      <c r="K8" s="30"/>
    </row>
    <row r="9" spans="1:13" ht="15" customHeight="1" x14ac:dyDescent="0.15">
      <c r="A9" s="30"/>
      <c r="B9" s="236"/>
      <c r="C9" s="65" t="s">
        <v>88</v>
      </c>
      <c r="D9" s="26">
        <v>4210</v>
      </c>
      <c r="E9" s="26">
        <v>3885</v>
      </c>
      <c r="F9" s="26">
        <v>3649</v>
      </c>
      <c r="G9" s="107">
        <v>3781</v>
      </c>
      <c r="H9" s="107">
        <v>3717</v>
      </c>
      <c r="I9" s="111">
        <f t="shared" ref="I9:I12" si="0">(H9/G9)-1</f>
        <v>-1.6926738957947607E-2</v>
      </c>
      <c r="J9" s="67" t="s">
        <v>87</v>
      </c>
      <c r="K9" s="30"/>
    </row>
    <row r="10" spans="1:13" ht="15" customHeight="1" x14ac:dyDescent="0.15">
      <c r="A10" s="30"/>
      <c r="B10" s="236"/>
      <c r="C10" s="65" t="s">
        <v>89</v>
      </c>
      <c r="D10" s="26">
        <v>715</v>
      </c>
      <c r="E10" s="26">
        <v>721</v>
      </c>
      <c r="F10" s="26">
        <v>829</v>
      </c>
      <c r="G10" s="107">
        <v>789</v>
      </c>
      <c r="H10" s="107">
        <v>593</v>
      </c>
      <c r="I10" s="111">
        <f t="shared" si="0"/>
        <v>-0.24841571609632451</v>
      </c>
      <c r="J10" s="67" t="s">
        <v>87</v>
      </c>
      <c r="K10" s="30"/>
    </row>
    <row r="11" spans="1:13" ht="15" customHeight="1" x14ac:dyDescent="0.15">
      <c r="A11" s="30"/>
      <c r="B11" s="236"/>
      <c r="C11" s="65" t="s">
        <v>90</v>
      </c>
      <c r="D11" s="26">
        <v>86</v>
      </c>
      <c r="E11" s="26">
        <v>98</v>
      </c>
      <c r="F11" s="26">
        <v>33</v>
      </c>
      <c r="G11" s="107">
        <v>13</v>
      </c>
      <c r="H11" s="107">
        <v>22</v>
      </c>
      <c r="I11" s="111">
        <f t="shared" si="0"/>
        <v>0.69230769230769229</v>
      </c>
      <c r="J11" s="67" t="s">
        <v>87</v>
      </c>
      <c r="K11" s="30"/>
    </row>
    <row r="12" spans="1:13" ht="15" customHeight="1" x14ac:dyDescent="0.15">
      <c r="A12" s="30"/>
      <c r="B12" s="236"/>
      <c r="C12" s="65" t="s">
        <v>91</v>
      </c>
      <c r="D12" s="26">
        <v>7192</v>
      </c>
      <c r="E12" s="26">
        <v>6838</v>
      </c>
      <c r="F12" s="26">
        <v>6562</v>
      </c>
      <c r="G12" s="107">
        <v>6514</v>
      </c>
      <c r="H12" s="107">
        <v>6521</v>
      </c>
      <c r="I12" s="111">
        <f t="shared" si="0"/>
        <v>1.0746085354620405E-3</v>
      </c>
      <c r="J12" s="67" t="s">
        <v>87</v>
      </c>
      <c r="K12" s="30"/>
    </row>
    <row r="13" spans="1:13" ht="15" customHeight="1" x14ac:dyDescent="0.15">
      <c r="A13" s="30"/>
      <c r="B13" s="237"/>
      <c r="C13" s="68" t="s">
        <v>92</v>
      </c>
      <c r="D13" s="25">
        <v>0.52600111234705227</v>
      </c>
      <c r="E13" s="25">
        <v>0.54665881660288485</v>
      </c>
      <c r="F13" s="25">
        <v>0.56768558951965065</v>
      </c>
      <c r="G13" s="25">
        <v>0.54116731517509731</v>
      </c>
      <c r="H13" s="106">
        <f>H8/H12</f>
        <v>0.52430608802330936</v>
      </c>
      <c r="I13" s="113" t="s">
        <v>87</v>
      </c>
      <c r="J13" s="64">
        <v>0.56000000000000005</v>
      </c>
      <c r="K13" s="30"/>
    </row>
    <row r="14" spans="1:13" ht="15" customHeight="1" x14ac:dyDescent="0.15">
      <c r="A14" s="30"/>
      <c r="B14" s="235" t="s">
        <v>93</v>
      </c>
      <c r="C14" s="31" t="s">
        <v>94</v>
      </c>
      <c r="D14" s="25">
        <v>0.65354330708661412</v>
      </c>
      <c r="E14" s="25">
        <v>0.69696969696969702</v>
      </c>
      <c r="F14" s="25">
        <v>0.68644067796610164</v>
      </c>
      <c r="G14" s="25">
        <v>0.67256637168141598</v>
      </c>
      <c r="H14" s="106">
        <f>+H15/H19</f>
        <v>0.6454545454545455</v>
      </c>
      <c r="I14" s="113" t="s">
        <v>87</v>
      </c>
      <c r="J14" s="64">
        <v>0.74</v>
      </c>
      <c r="K14" s="30"/>
    </row>
    <row r="15" spans="1:13" ht="15" customHeight="1" x14ac:dyDescent="0.15">
      <c r="A15" s="30"/>
      <c r="B15" s="236"/>
      <c r="C15" s="69" t="s">
        <v>86</v>
      </c>
      <c r="D15" s="26">
        <v>83</v>
      </c>
      <c r="E15" s="26">
        <v>92</v>
      </c>
      <c r="F15" s="26">
        <v>80</v>
      </c>
      <c r="G15" s="107">
        <v>76</v>
      </c>
      <c r="H15" s="107">
        <v>71</v>
      </c>
      <c r="I15" s="111">
        <f t="shared" ref="I15:I19" si="1">(H15/G15)-1</f>
        <v>-6.5789473684210509E-2</v>
      </c>
      <c r="J15" s="66" t="s">
        <v>87</v>
      </c>
      <c r="K15" s="30"/>
    </row>
    <row r="16" spans="1:13" ht="15" customHeight="1" x14ac:dyDescent="0.15">
      <c r="A16" s="30"/>
      <c r="B16" s="236"/>
      <c r="C16" s="65" t="s">
        <v>88</v>
      </c>
      <c r="D16" s="26">
        <v>46</v>
      </c>
      <c r="E16" s="26">
        <v>42</v>
      </c>
      <c r="F16" s="26">
        <v>39</v>
      </c>
      <c r="G16" s="107">
        <v>39</v>
      </c>
      <c r="H16" s="107">
        <v>41</v>
      </c>
      <c r="I16" s="111">
        <f t="shared" si="1"/>
        <v>5.1282051282051322E-2</v>
      </c>
      <c r="J16" s="67" t="s">
        <v>87</v>
      </c>
      <c r="K16" s="30"/>
    </row>
    <row r="17" spans="1:11" ht="15" customHeight="1" x14ac:dyDescent="0.15">
      <c r="A17" s="30"/>
      <c r="B17" s="236"/>
      <c r="C17" s="65" t="s">
        <v>89</v>
      </c>
      <c r="D17" s="26">
        <v>2</v>
      </c>
      <c r="E17" s="26">
        <v>2</v>
      </c>
      <c r="F17" s="26">
        <v>2</v>
      </c>
      <c r="G17" s="107">
        <v>2</v>
      </c>
      <c r="H17" s="107">
        <v>2</v>
      </c>
      <c r="I17" s="111">
        <f t="shared" si="1"/>
        <v>0</v>
      </c>
      <c r="J17" s="67" t="s">
        <v>87</v>
      </c>
      <c r="K17" s="30"/>
    </row>
    <row r="18" spans="1:11" ht="15" customHeight="1" x14ac:dyDescent="0.15">
      <c r="A18" s="30"/>
      <c r="B18" s="236"/>
      <c r="C18" s="65" t="s">
        <v>90</v>
      </c>
      <c r="D18" s="26">
        <v>0</v>
      </c>
      <c r="E18" s="26">
        <v>0</v>
      </c>
      <c r="F18" s="26">
        <v>0</v>
      </c>
      <c r="G18" s="107">
        <v>0</v>
      </c>
      <c r="H18" s="107">
        <v>0</v>
      </c>
      <c r="I18" s="112" t="s">
        <v>87</v>
      </c>
      <c r="J18" s="67" t="s">
        <v>87</v>
      </c>
      <c r="K18" s="30"/>
    </row>
    <row r="19" spans="1:11" ht="15" customHeight="1" thickBot="1" x14ac:dyDescent="0.2">
      <c r="A19" s="30"/>
      <c r="B19" s="238"/>
      <c r="C19" s="70" t="s">
        <v>91</v>
      </c>
      <c r="D19" s="26">
        <v>127</v>
      </c>
      <c r="E19" s="26">
        <v>132</v>
      </c>
      <c r="F19" s="26">
        <v>117</v>
      </c>
      <c r="G19" s="107">
        <v>113</v>
      </c>
      <c r="H19" s="107">
        <v>110</v>
      </c>
      <c r="I19" s="114">
        <f t="shared" si="1"/>
        <v>-2.6548672566371723E-2</v>
      </c>
      <c r="J19" s="71" t="s">
        <v>87</v>
      </c>
      <c r="K19" s="30"/>
    </row>
    <row r="20" spans="1:11" x14ac:dyDescent="0.15">
      <c r="A20" s="30"/>
      <c r="B20" s="30"/>
      <c r="C20" s="239" t="s">
        <v>95</v>
      </c>
      <c r="D20" s="239"/>
      <c r="E20" s="239"/>
      <c r="F20" s="239"/>
      <c r="G20" s="239"/>
      <c r="H20" s="239"/>
      <c r="I20" s="239"/>
      <c r="J20" s="30"/>
      <c r="K20" s="30"/>
    </row>
    <row r="21" spans="1:11" x14ac:dyDescent="0.15">
      <c r="A21" s="30"/>
      <c r="B21" s="30"/>
      <c r="C21" s="146" t="s">
        <v>96</v>
      </c>
      <c r="D21" s="103"/>
      <c r="E21" s="103"/>
      <c r="F21" s="103"/>
      <c r="G21" s="103"/>
      <c r="H21" s="103"/>
      <c r="I21" s="103"/>
      <c r="J21" s="30"/>
      <c r="K21" s="30"/>
    </row>
    <row r="22" spans="1:11" x14ac:dyDescent="0.15">
      <c r="A22" s="30"/>
      <c r="B22" s="30"/>
      <c r="C22" s="146" t="s">
        <v>97</v>
      </c>
      <c r="D22" s="103"/>
      <c r="E22" s="103"/>
      <c r="F22" s="103"/>
      <c r="G22" s="103"/>
      <c r="H22" s="103"/>
      <c r="I22" s="104"/>
      <c r="J22" s="30"/>
      <c r="K22" s="30"/>
    </row>
    <row r="23" spans="1:11" x14ac:dyDescent="0.15">
      <c r="A23" s="30"/>
      <c r="B23" s="30"/>
      <c r="C23" s="147" t="s">
        <v>98</v>
      </c>
      <c r="D23" s="103"/>
      <c r="E23" s="103"/>
      <c r="F23" s="103"/>
      <c r="G23" s="103"/>
      <c r="H23" s="103"/>
      <c r="I23" s="103"/>
      <c r="J23" s="30"/>
      <c r="K23" s="30"/>
    </row>
    <row r="24" spans="1:11" x14ac:dyDescent="0.15">
      <c r="C24" s="148"/>
    </row>
    <row r="26" spans="1:11" x14ac:dyDescent="0.15">
      <c r="B26" s="240" t="s">
        <v>99</v>
      </c>
      <c r="C26" s="240"/>
      <c r="D26" s="72"/>
      <c r="E26" s="72"/>
      <c r="F26" s="72"/>
      <c r="G26" s="72"/>
    </row>
    <row r="27" spans="1:11" x14ac:dyDescent="0.15">
      <c r="B27" s="240"/>
      <c r="C27" s="240"/>
    </row>
  </sheetData>
  <mergeCells count="5">
    <mergeCell ref="C4:H4"/>
    <mergeCell ref="B7:B13"/>
    <mergeCell ref="B14:B19"/>
    <mergeCell ref="C20:I20"/>
    <mergeCell ref="B26:C27"/>
  </mergeCells>
  <phoneticPr fontId="2"/>
  <hyperlinks>
    <hyperlink ref="M1" location="目次!A1" display="目次に戻る" xr:uid="{66EF797A-3E1A-4283-A0DE-2059DD6210E1}"/>
  </hyperlinks>
  <pageMargins left="0.75" right="0.75" top="1" bottom="1" header="0.51200000000000001" footer="0.51200000000000001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13"/>
  <sheetViews>
    <sheetView zoomScaleNormal="100" workbookViewId="0">
      <selection activeCell="J3" sqref="A3:J13"/>
    </sheetView>
  </sheetViews>
  <sheetFormatPr defaultColWidth="9" defaultRowHeight="18" customHeight="1" x14ac:dyDescent="0.15"/>
  <cols>
    <col min="1" max="1" width="0.875" style="27" customWidth="1"/>
    <col min="2" max="2" width="10.375" style="27" customWidth="1"/>
    <col min="3" max="3" width="25.25" style="27" bestFit="1" customWidth="1"/>
    <col min="4" max="9" width="9.625" style="27" customWidth="1"/>
    <col min="10" max="10" width="0.75" style="27" customWidth="1"/>
    <col min="11" max="16384" width="9" style="27"/>
  </cols>
  <sheetData>
    <row r="1" spans="1:13" ht="18" customHeight="1" x14ac:dyDescent="0.15">
      <c r="I1" s="73" t="s">
        <v>14</v>
      </c>
      <c r="M1" s="27" t="s">
        <v>160</v>
      </c>
    </row>
    <row r="3" spans="1:13" ht="20.25" customHeight="1" thickBot="1" x14ac:dyDescent="0.2">
      <c r="A3" s="30"/>
      <c r="B3" s="30"/>
      <c r="C3" s="201" t="s">
        <v>127</v>
      </c>
      <c r="D3" s="201"/>
      <c r="E3" s="201"/>
      <c r="F3" s="201"/>
      <c r="G3" s="201"/>
      <c r="H3" s="201"/>
      <c r="I3" s="30"/>
      <c r="J3" s="30"/>
    </row>
    <row r="4" spans="1:13" ht="18" customHeight="1" x14ac:dyDescent="0.15">
      <c r="A4" s="30"/>
      <c r="B4" s="115" t="s">
        <v>128</v>
      </c>
      <c r="C4" s="116" t="s">
        <v>129</v>
      </c>
      <c r="D4" s="75" t="s">
        <v>130</v>
      </c>
      <c r="E4" s="74" t="s">
        <v>131</v>
      </c>
      <c r="F4" s="74" t="s">
        <v>132</v>
      </c>
      <c r="G4" s="74" t="s">
        <v>133</v>
      </c>
      <c r="H4" s="74" t="s">
        <v>134</v>
      </c>
      <c r="I4" s="181" t="s">
        <v>135</v>
      </c>
      <c r="J4" s="30"/>
    </row>
    <row r="5" spans="1:13" ht="18" customHeight="1" x14ac:dyDescent="0.15">
      <c r="A5" s="30"/>
      <c r="B5" s="202" t="s">
        <v>136</v>
      </c>
      <c r="C5" s="32" t="s">
        <v>137</v>
      </c>
      <c r="D5" s="77" t="s">
        <v>69</v>
      </c>
      <c r="E5" s="76" t="s">
        <v>69</v>
      </c>
      <c r="F5" s="76" t="s">
        <v>69</v>
      </c>
      <c r="G5" s="76" t="s">
        <v>69</v>
      </c>
      <c r="H5" s="76" t="s">
        <v>69</v>
      </c>
      <c r="I5" s="182" t="s">
        <v>70</v>
      </c>
      <c r="J5" s="30"/>
    </row>
    <row r="6" spans="1:13" ht="18" customHeight="1" x14ac:dyDescent="0.15">
      <c r="A6" s="30"/>
      <c r="B6" s="203"/>
      <c r="C6" s="32" t="s">
        <v>138</v>
      </c>
      <c r="D6" s="77" t="s">
        <v>69</v>
      </c>
      <c r="E6" s="76" t="s">
        <v>69</v>
      </c>
      <c r="F6" s="76" t="s">
        <v>69</v>
      </c>
      <c r="G6" s="76" t="s">
        <v>69</v>
      </c>
      <c r="H6" s="76" t="s">
        <v>69</v>
      </c>
      <c r="I6" s="182" t="s">
        <v>70</v>
      </c>
      <c r="J6" s="30"/>
    </row>
    <row r="7" spans="1:13" ht="18" customHeight="1" x14ac:dyDescent="0.15">
      <c r="A7" s="30"/>
      <c r="B7" s="203"/>
      <c r="C7" s="78" t="s">
        <v>139</v>
      </c>
      <c r="D7" s="80" t="s">
        <v>69</v>
      </c>
      <c r="E7" s="79" t="s">
        <v>69</v>
      </c>
      <c r="F7" s="79" t="s">
        <v>69</v>
      </c>
      <c r="G7" s="79" t="s">
        <v>69</v>
      </c>
      <c r="H7" s="79" t="s">
        <v>69</v>
      </c>
      <c r="I7" s="183" t="s">
        <v>70</v>
      </c>
      <c r="J7" s="30"/>
    </row>
    <row r="8" spans="1:13" ht="18" customHeight="1" x14ac:dyDescent="0.15">
      <c r="A8" s="30"/>
      <c r="B8" s="204"/>
      <c r="C8" s="62" t="s">
        <v>140</v>
      </c>
      <c r="D8" s="80">
        <v>89</v>
      </c>
      <c r="E8" s="79">
        <v>89</v>
      </c>
      <c r="F8" s="79">
        <v>89</v>
      </c>
      <c r="G8" s="79">
        <v>89</v>
      </c>
      <c r="H8" s="79">
        <v>79</v>
      </c>
      <c r="I8" s="183">
        <v>68</v>
      </c>
      <c r="J8" s="30"/>
    </row>
    <row r="9" spans="1:13" ht="18" customHeight="1" x14ac:dyDescent="0.15">
      <c r="A9" s="30"/>
      <c r="B9" s="205" t="s">
        <v>141</v>
      </c>
      <c r="C9" s="81" t="s">
        <v>137</v>
      </c>
      <c r="D9" s="83" t="s">
        <v>69</v>
      </c>
      <c r="E9" s="82" t="s">
        <v>69</v>
      </c>
      <c r="F9" s="82" t="s">
        <v>69</v>
      </c>
      <c r="G9" s="82" t="s">
        <v>69</v>
      </c>
      <c r="H9" s="82" t="s">
        <v>69</v>
      </c>
      <c r="I9" s="184" t="s">
        <v>70</v>
      </c>
      <c r="J9" s="30"/>
    </row>
    <row r="10" spans="1:13" ht="18" customHeight="1" x14ac:dyDescent="0.15">
      <c r="A10" s="30"/>
      <c r="B10" s="203"/>
      <c r="C10" s="32" t="s">
        <v>138</v>
      </c>
      <c r="D10" s="77" t="s">
        <v>69</v>
      </c>
      <c r="E10" s="76" t="s">
        <v>69</v>
      </c>
      <c r="F10" s="76" t="s">
        <v>69</v>
      </c>
      <c r="G10" s="76" t="s">
        <v>69</v>
      </c>
      <c r="H10" s="76" t="s">
        <v>69</v>
      </c>
      <c r="I10" s="182" t="s">
        <v>70</v>
      </c>
      <c r="J10" s="30"/>
    </row>
    <row r="11" spans="1:13" ht="18" customHeight="1" x14ac:dyDescent="0.15">
      <c r="A11" s="30"/>
      <c r="B11" s="203"/>
      <c r="C11" s="78" t="s">
        <v>139</v>
      </c>
      <c r="D11" s="80" t="s">
        <v>69</v>
      </c>
      <c r="E11" s="79" t="s">
        <v>69</v>
      </c>
      <c r="F11" s="79" t="s">
        <v>69</v>
      </c>
      <c r="G11" s="79" t="s">
        <v>69</v>
      </c>
      <c r="H11" s="79" t="s">
        <v>69</v>
      </c>
      <c r="I11" s="183" t="s">
        <v>70</v>
      </c>
      <c r="J11" s="30"/>
    </row>
    <row r="12" spans="1:13" ht="18" customHeight="1" x14ac:dyDescent="0.15">
      <c r="A12" s="30"/>
      <c r="B12" s="206"/>
      <c r="C12" s="84" t="s">
        <v>142</v>
      </c>
      <c r="D12" s="86">
        <v>90000</v>
      </c>
      <c r="E12" s="85">
        <v>75000</v>
      </c>
      <c r="F12" s="85">
        <v>50000</v>
      </c>
      <c r="G12" s="85">
        <v>50000</v>
      </c>
      <c r="H12" s="85">
        <v>44000</v>
      </c>
      <c r="I12" s="185">
        <v>22000</v>
      </c>
      <c r="J12" s="30"/>
    </row>
    <row r="13" spans="1:13" ht="18" customHeight="1" x14ac:dyDescent="0.15">
      <c r="A13" s="30"/>
      <c r="B13" s="87" t="s">
        <v>143</v>
      </c>
      <c r="C13" s="30"/>
      <c r="D13" s="30"/>
      <c r="E13" s="30"/>
      <c r="F13" s="30"/>
      <c r="G13" s="30"/>
      <c r="H13" s="30"/>
      <c r="I13" s="30"/>
      <c r="J13" s="30"/>
    </row>
  </sheetData>
  <mergeCells count="3">
    <mergeCell ref="C3:H3"/>
    <mergeCell ref="B5:B8"/>
    <mergeCell ref="B9:B12"/>
  </mergeCells>
  <phoneticPr fontId="2"/>
  <hyperlinks>
    <hyperlink ref="I1" location="目次!A1" display="目次に戻る" xr:uid="{00000000-0004-0000-0500-000000000000}"/>
  </hyperlinks>
  <pageMargins left="0.75" right="0.75" top="1" bottom="1" header="0.51200000000000001" footer="0.51200000000000001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O15"/>
  <sheetViews>
    <sheetView zoomScaleNormal="100" workbookViewId="0">
      <selection activeCell="K3" sqref="A3:K15"/>
    </sheetView>
  </sheetViews>
  <sheetFormatPr defaultColWidth="9" defaultRowHeight="18" customHeight="1" x14ac:dyDescent="0.15"/>
  <cols>
    <col min="1" max="1" width="1.125" style="27" customWidth="1"/>
    <col min="2" max="2" width="10.375" style="27" customWidth="1"/>
    <col min="3" max="3" width="7" style="27" customWidth="1"/>
    <col min="4" max="4" width="18.875" style="27" customWidth="1"/>
    <col min="5" max="10" width="9.625" style="27" customWidth="1"/>
    <col min="11" max="11" width="0.875" style="27" customWidth="1"/>
    <col min="12" max="16384" width="9" style="27"/>
  </cols>
  <sheetData>
    <row r="1" spans="1:15" ht="18" customHeight="1" x14ac:dyDescent="0.15">
      <c r="I1" s="73" t="s">
        <v>14</v>
      </c>
      <c r="O1" s="27" t="s">
        <v>160</v>
      </c>
    </row>
    <row r="3" spans="1:15" ht="18" customHeight="1" thickBot="1" x14ac:dyDescent="0.2">
      <c r="A3" s="30"/>
      <c r="B3" s="30"/>
      <c r="C3" s="201" t="s">
        <v>144</v>
      </c>
      <c r="D3" s="201"/>
      <c r="E3" s="201"/>
      <c r="F3" s="201"/>
      <c r="G3" s="201"/>
      <c r="H3" s="201"/>
      <c r="I3" s="201"/>
      <c r="J3" s="88"/>
      <c r="K3" s="30"/>
    </row>
    <row r="4" spans="1:15" ht="18" customHeight="1" x14ac:dyDescent="0.15">
      <c r="A4" s="30"/>
      <c r="B4" s="115" t="s">
        <v>128</v>
      </c>
      <c r="C4" s="259" t="s">
        <v>129</v>
      </c>
      <c r="D4" s="260"/>
      <c r="E4" s="116" t="s">
        <v>130</v>
      </c>
      <c r="F4" s="116" t="s">
        <v>131</v>
      </c>
      <c r="G4" s="116" t="s">
        <v>132</v>
      </c>
      <c r="H4" s="116" t="s">
        <v>133</v>
      </c>
      <c r="I4" s="116" t="s">
        <v>134</v>
      </c>
      <c r="J4" s="186" t="s">
        <v>145</v>
      </c>
      <c r="K4" s="30"/>
    </row>
    <row r="5" spans="1:15" ht="18" customHeight="1" x14ac:dyDescent="0.15">
      <c r="A5" s="30"/>
      <c r="B5" s="261" t="s">
        <v>146</v>
      </c>
      <c r="C5" s="89" t="s">
        <v>137</v>
      </c>
      <c r="D5" s="90"/>
      <c r="E5" s="91" t="s">
        <v>69</v>
      </c>
      <c r="F5" s="91" t="s">
        <v>69</v>
      </c>
      <c r="G5" s="91" t="s">
        <v>69</v>
      </c>
      <c r="H5" s="91" t="s">
        <v>69</v>
      </c>
      <c r="I5" s="91" t="s">
        <v>69</v>
      </c>
      <c r="J5" s="187" t="s">
        <v>70</v>
      </c>
      <c r="K5" s="30"/>
    </row>
    <row r="6" spans="1:15" ht="18" customHeight="1" x14ac:dyDescent="0.15">
      <c r="A6" s="30"/>
      <c r="B6" s="262"/>
      <c r="C6" s="89" t="s">
        <v>147</v>
      </c>
      <c r="D6" s="90"/>
      <c r="E6" s="91" t="s">
        <v>69</v>
      </c>
      <c r="F6" s="91" t="s">
        <v>69</v>
      </c>
      <c r="G6" s="91" t="s">
        <v>69</v>
      </c>
      <c r="H6" s="91" t="s">
        <v>69</v>
      </c>
      <c r="I6" s="91" t="s">
        <v>69</v>
      </c>
      <c r="J6" s="187" t="s">
        <v>70</v>
      </c>
      <c r="K6" s="30"/>
    </row>
    <row r="7" spans="1:15" ht="18" customHeight="1" x14ac:dyDescent="0.15">
      <c r="A7" s="30"/>
      <c r="B7" s="262"/>
      <c r="C7" s="263" t="s">
        <v>148</v>
      </c>
      <c r="D7" s="264"/>
      <c r="E7" s="91">
        <v>614</v>
      </c>
      <c r="F7" s="91">
        <v>607</v>
      </c>
      <c r="G7" s="91">
        <v>607</v>
      </c>
      <c r="H7" s="91">
        <v>585</v>
      </c>
      <c r="I7" s="91">
        <v>585</v>
      </c>
      <c r="J7" s="187">
        <v>585</v>
      </c>
      <c r="K7" s="30"/>
    </row>
    <row r="8" spans="1:15" ht="18" customHeight="1" x14ac:dyDescent="0.15">
      <c r="A8" s="30"/>
      <c r="B8" s="205" t="s">
        <v>149</v>
      </c>
      <c r="C8" s="89" t="s">
        <v>137</v>
      </c>
      <c r="D8" s="90"/>
      <c r="E8" s="91" t="s">
        <v>69</v>
      </c>
      <c r="F8" s="91" t="s">
        <v>69</v>
      </c>
      <c r="G8" s="91" t="s">
        <v>69</v>
      </c>
      <c r="H8" s="91" t="s">
        <v>69</v>
      </c>
      <c r="I8" s="91" t="s">
        <v>69</v>
      </c>
      <c r="J8" s="187" t="s">
        <v>70</v>
      </c>
      <c r="K8" s="30"/>
    </row>
    <row r="9" spans="1:15" ht="18" customHeight="1" x14ac:dyDescent="0.15">
      <c r="A9" s="30"/>
      <c r="B9" s="203"/>
      <c r="C9" s="89" t="s">
        <v>147</v>
      </c>
      <c r="D9" s="90"/>
      <c r="E9" s="91" t="s">
        <v>69</v>
      </c>
      <c r="F9" s="91" t="s">
        <v>69</v>
      </c>
      <c r="G9" s="91" t="s">
        <v>69</v>
      </c>
      <c r="H9" s="91" t="s">
        <v>69</v>
      </c>
      <c r="I9" s="91" t="s">
        <v>69</v>
      </c>
      <c r="J9" s="187" t="s">
        <v>70</v>
      </c>
      <c r="K9" s="30"/>
    </row>
    <row r="10" spans="1:15" ht="18" customHeight="1" x14ac:dyDescent="0.15">
      <c r="A10" s="30"/>
      <c r="B10" s="203"/>
      <c r="C10" s="265" t="s">
        <v>150</v>
      </c>
      <c r="D10" s="32" t="s">
        <v>151</v>
      </c>
      <c r="E10" s="76">
        <v>90000</v>
      </c>
      <c r="F10" s="76">
        <v>75000</v>
      </c>
      <c r="G10" s="76">
        <v>50000</v>
      </c>
      <c r="H10" s="76">
        <v>50000</v>
      </c>
      <c r="I10" s="76">
        <v>44000</v>
      </c>
      <c r="J10" s="188">
        <v>22000</v>
      </c>
      <c r="K10" s="30"/>
    </row>
    <row r="11" spans="1:15" ht="18" customHeight="1" x14ac:dyDescent="0.15">
      <c r="A11" s="30"/>
      <c r="B11" s="203"/>
      <c r="C11" s="266"/>
      <c r="D11" s="92" t="s">
        <v>152</v>
      </c>
      <c r="E11" s="82">
        <v>5814</v>
      </c>
      <c r="F11" s="82">
        <v>5814</v>
      </c>
      <c r="G11" s="82">
        <v>5619</v>
      </c>
      <c r="H11" s="82">
        <v>5619</v>
      </c>
      <c r="I11" s="82">
        <v>5619</v>
      </c>
      <c r="J11" s="189">
        <v>2810</v>
      </c>
      <c r="K11" s="30"/>
    </row>
    <row r="12" spans="1:15" ht="18" customHeight="1" x14ac:dyDescent="0.15">
      <c r="A12" s="30"/>
      <c r="B12" s="203"/>
      <c r="C12" s="266"/>
      <c r="D12" s="62" t="s">
        <v>153</v>
      </c>
      <c r="E12" s="79" t="s">
        <v>154</v>
      </c>
      <c r="F12" s="79" t="s">
        <v>154</v>
      </c>
      <c r="G12" s="79" t="s">
        <v>154</v>
      </c>
      <c r="H12" s="79" t="s">
        <v>154</v>
      </c>
      <c r="I12" s="79" t="s">
        <v>154</v>
      </c>
      <c r="J12" s="190" t="s">
        <v>154</v>
      </c>
      <c r="K12" s="30"/>
    </row>
    <row r="13" spans="1:15" ht="18" customHeight="1" x14ac:dyDescent="0.15">
      <c r="A13" s="30"/>
      <c r="B13" s="203"/>
      <c r="C13" s="266"/>
      <c r="D13" s="93" t="s">
        <v>155</v>
      </c>
      <c r="E13" s="82">
        <v>1062</v>
      </c>
      <c r="F13" s="82">
        <v>1062</v>
      </c>
      <c r="G13" s="82">
        <v>694.66</v>
      </c>
      <c r="H13" s="82">
        <v>695</v>
      </c>
      <c r="I13" s="82">
        <v>694.66</v>
      </c>
      <c r="J13" s="189">
        <v>694.66</v>
      </c>
      <c r="K13" s="30"/>
    </row>
    <row r="14" spans="1:15" ht="18" customHeight="1" x14ac:dyDescent="0.15">
      <c r="A14" s="30"/>
      <c r="B14" s="206"/>
      <c r="C14" s="267"/>
      <c r="D14" s="94" t="s">
        <v>156</v>
      </c>
      <c r="E14" s="85" t="s">
        <v>157</v>
      </c>
      <c r="F14" s="85" t="s">
        <v>157</v>
      </c>
      <c r="G14" s="85" t="s">
        <v>158</v>
      </c>
      <c r="H14" s="85" t="s">
        <v>159</v>
      </c>
      <c r="I14" s="85" t="s">
        <v>158</v>
      </c>
      <c r="J14" s="191" t="s">
        <v>158</v>
      </c>
      <c r="K14" s="30"/>
    </row>
    <row r="15" spans="1:15" ht="18" customHeight="1" x14ac:dyDescent="0.15">
      <c r="A15" s="30"/>
      <c r="B15" s="87" t="s">
        <v>143</v>
      </c>
      <c r="C15" s="30"/>
      <c r="D15" s="30"/>
      <c r="E15" s="30"/>
      <c r="F15" s="30"/>
      <c r="G15" s="30"/>
      <c r="H15" s="30"/>
      <c r="I15" s="30"/>
      <c r="J15" s="30"/>
      <c r="K15" s="30"/>
    </row>
  </sheetData>
  <mergeCells count="6">
    <mergeCell ref="C3:I3"/>
    <mergeCell ref="C4:D4"/>
    <mergeCell ref="B5:B7"/>
    <mergeCell ref="C7:D7"/>
    <mergeCell ref="B8:B14"/>
    <mergeCell ref="C10:C14"/>
  </mergeCells>
  <phoneticPr fontId="2"/>
  <hyperlinks>
    <hyperlink ref="I1" location="目次!A1" display="目次に戻る" xr:uid="{00000000-0004-0000-0600-000000000000}"/>
  </hyperlinks>
  <pageMargins left="0.75" right="0.75" top="1" bottom="1" header="0.51200000000000001" footer="0.5120000000000000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目次</vt:lpstr>
      <vt:lpstr>世界の漁業生産量</vt:lpstr>
      <vt:lpstr>総輸出入量</vt:lpstr>
      <vt:lpstr>国別輸出入数量・金額 </vt:lpstr>
      <vt:lpstr>自給率等の推移 </vt:lpstr>
      <vt:lpstr>排他的経済水域内における他国船の許可隻数</vt:lpstr>
      <vt:lpstr>他国の排他的経済水域内における日本船の許可隻数</vt:lpstr>
      <vt:lpstr>'国別輸出入数量・金額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n020365</dc:creator>
  <cp:keywords/>
  <dc:description/>
  <cp:lastModifiedBy>新潟県</cp:lastModifiedBy>
  <cp:revision/>
  <dcterms:created xsi:type="dcterms:W3CDTF">2009-02-09T00:46:36Z</dcterms:created>
  <dcterms:modified xsi:type="dcterms:W3CDTF">2026-03-13T09:38:09Z</dcterms:modified>
  <cp:category/>
  <cp:contentStatus/>
</cp:coreProperties>
</file>